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F:\Akcie\2025\5124_Krasnohorska\"/>
    </mc:Choice>
  </mc:AlternateContent>
  <bookViews>
    <workbookView xWindow="0" yWindow="0" windowWidth="0" windowHeight="0"/>
  </bookViews>
  <sheets>
    <sheet name="Rekapitulácia stavby" sheetId="1" r:id="rId1"/>
    <sheet name="101-00 - Chodník pre chodcov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'101-00 - Chodník pre chodcov'!$C$121:$K$264</definedName>
    <definedName name="_xlnm.Print_Area" localSheetId="1">'101-00 - Chodník pre chodcov'!$C$4:$J$76,'101-00 - Chodník pre chodcov'!$C$82:$J$103,'101-00 - Chodník pre chodcov'!$C$109:$J$264</definedName>
    <definedName name="_xlnm.Print_Titles" localSheetId="1">'101-00 - Chodník pre chodcov'!$121:$121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260"/>
  <c r="BH260"/>
  <c r="BG260"/>
  <c r="BE260"/>
  <c r="T260"/>
  <c r="T259"/>
  <c r="R260"/>
  <c r="R259"/>
  <c r="P260"/>
  <c r="P259"/>
  <c r="BI258"/>
  <c r="BH258"/>
  <c r="BG258"/>
  <c r="BE258"/>
  <c r="T258"/>
  <c r="T257"/>
  <c r="R258"/>
  <c r="R257"/>
  <c r="P258"/>
  <c r="P257"/>
  <c r="BI255"/>
  <c r="BH255"/>
  <c r="BG255"/>
  <c r="BE255"/>
  <c r="T255"/>
  <c r="R255"/>
  <c r="P255"/>
  <c r="BI249"/>
  <c r="BH249"/>
  <c r="BG249"/>
  <c r="BE249"/>
  <c r="T249"/>
  <c r="R249"/>
  <c r="P249"/>
  <c r="BI248"/>
  <c r="BH248"/>
  <c r="BG248"/>
  <c r="BE248"/>
  <c r="T248"/>
  <c r="R248"/>
  <c r="P248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39"/>
  <c r="BH239"/>
  <c r="BG239"/>
  <c r="BE239"/>
  <c r="T239"/>
  <c r="R239"/>
  <c r="P239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29"/>
  <c r="BH229"/>
  <c r="BG229"/>
  <c r="BE229"/>
  <c r="T229"/>
  <c r="R229"/>
  <c r="P229"/>
  <c r="BI226"/>
  <c r="BH226"/>
  <c r="BG226"/>
  <c r="BE226"/>
  <c r="T226"/>
  <c r="R226"/>
  <c r="P226"/>
  <c r="BI223"/>
  <c r="BH223"/>
  <c r="BG223"/>
  <c r="BE223"/>
  <c r="T223"/>
  <c r="R223"/>
  <c r="P223"/>
  <c r="BI221"/>
  <c r="BH221"/>
  <c r="BG221"/>
  <c r="BE221"/>
  <c r="T221"/>
  <c r="R221"/>
  <c r="P221"/>
  <c r="BI219"/>
  <c r="BH219"/>
  <c r="BG219"/>
  <c r="BE219"/>
  <c r="T219"/>
  <c r="R219"/>
  <c r="P219"/>
  <c r="BI212"/>
  <c r="BH212"/>
  <c r="BG212"/>
  <c r="BE212"/>
  <c r="T212"/>
  <c r="R212"/>
  <c r="P212"/>
  <c r="BI210"/>
  <c r="BH210"/>
  <c r="BG210"/>
  <c r="BE210"/>
  <c r="T210"/>
  <c r="R210"/>
  <c r="P210"/>
  <c r="BI209"/>
  <c r="BH209"/>
  <c r="BG209"/>
  <c r="BE209"/>
  <c r="T209"/>
  <c r="R209"/>
  <c r="P209"/>
  <c r="BI207"/>
  <c r="BH207"/>
  <c r="BG207"/>
  <c r="BE207"/>
  <c r="T207"/>
  <c r="R207"/>
  <c r="P207"/>
  <c r="BI206"/>
  <c r="BH206"/>
  <c r="BG206"/>
  <c r="BE206"/>
  <c r="T206"/>
  <c r="R206"/>
  <c r="P206"/>
  <c r="BI204"/>
  <c r="BH204"/>
  <c r="BG204"/>
  <c r="BE204"/>
  <c r="T204"/>
  <c r="R204"/>
  <c r="P204"/>
  <c r="BI203"/>
  <c r="BH203"/>
  <c r="BG203"/>
  <c r="BE203"/>
  <c r="T203"/>
  <c r="R203"/>
  <c r="P203"/>
  <c r="BI201"/>
  <c r="BH201"/>
  <c r="BG201"/>
  <c r="BE201"/>
  <c r="T201"/>
  <c r="R201"/>
  <c r="P201"/>
  <c r="BI199"/>
  <c r="BH199"/>
  <c r="BG199"/>
  <c r="BE199"/>
  <c r="T199"/>
  <c r="R199"/>
  <c r="P199"/>
  <c r="BI197"/>
  <c r="BH197"/>
  <c r="BG197"/>
  <c r="BE197"/>
  <c r="T197"/>
  <c r="R197"/>
  <c r="P197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89"/>
  <c r="BH189"/>
  <c r="BG189"/>
  <c r="BE189"/>
  <c r="T189"/>
  <c r="R189"/>
  <c r="P189"/>
  <c r="BI187"/>
  <c r="BH187"/>
  <c r="BG187"/>
  <c r="BE187"/>
  <c r="T187"/>
  <c r="R187"/>
  <c r="P187"/>
  <c r="BI183"/>
  <c r="BH183"/>
  <c r="BG183"/>
  <c r="BE183"/>
  <c r="T183"/>
  <c r="R183"/>
  <c r="P183"/>
  <c r="BI180"/>
  <c r="BH180"/>
  <c r="BG180"/>
  <c r="BE180"/>
  <c r="T180"/>
  <c r="R180"/>
  <c r="P180"/>
  <c r="BI178"/>
  <c r="BH178"/>
  <c r="BG178"/>
  <c r="BE178"/>
  <c r="T178"/>
  <c r="R178"/>
  <c r="P178"/>
  <c r="BI176"/>
  <c r="BH176"/>
  <c r="BG176"/>
  <c r="BE176"/>
  <c r="T176"/>
  <c r="R176"/>
  <c r="P176"/>
  <c r="BI174"/>
  <c r="BH174"/>
  <c r="BG174"/>
  <c r="BE174"/>
  <c r="T174"/>
  <c r="R174"/>
  <c r="P174"/>
  <c r="BI172"/>
  <c r="BH172"/>
  <c r="BG172"/>
  <c r="BE172"/>
  <c r="T172"/>
  <c r="R172"/>
  <c r="P172"/>
  <c r="BI170"/>
  <c r="BH170"/>
  <c r="BG170"/>
  <c r="BE170"/>
  <c r="T170"/>
  <c r="R170"/>
  <c r="P170"/>
  <c r="BI167"/>
  <c r="BH167"/>
  <c r="BG167"/>
  <c r="BE167"/>
  <c r="T167"/>
  <c r="R167"/>
  <c r="P167"/>
  <c r="BI162"/>
  <c r="BH162"/>
  <c r="BG162"/>
  <c r="BE162"/>
  <c r="T162"/>
  <c r="R162"/>
  <c r="P162"/>
  <c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49"/>
  <c r="BH149"/>
  <c r="BG149"/>
  <c r="BE149"/>
  <c r="T149"/>
  <c r="R149"/>
  <c r="P149"/>
  <c r="BI147"/>
  <c r="BH147"/>
  <c r="BG147"/>
  <c r="BE147"/>
  <c r="T147"/>
  <c r="R147"/>
  <c r="P147"/>
  <c r="BI145"/>
  <c r="BH145"/>
  <c r="BG145"/>
  <c r="BE145"/>
  <c r="T145"/>
  <c r="R145"/>
  <c r="P145"/>
  <c r="BI141"/>
  <c r="BH141"/>
  <c r="BG141"/>
  <c r="BE141"/>
  <c r="T141"/>
  <c r="R141"/>
  <c r="P141"/>
  <c r="BI139"/>
  <c r="BH139"/>
  <c r="BG139"/>
  <c r="BE139"/>
  <c r="T139"/>
  <c r="R139"/>
  <c r="P139"/>
  <c r="BI135"/>
  <c r="BH135"/>
  <c r="BG135"/>
  <c r="BE135"/>
  <c r="T135"/>
  <c r="R135"/>
  <c r="P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R129"/>
  <c r="P129"/>
  <c r="BI127"/>
  <c r="BH127"/>
  <c r="BG127"/>
  <c r="BE127"/>
  <c r="T127"/>
  <c r="R127"/>
  <c r="P127"/>
  <c r="BI125"/>
  <c r="BH125"/>
  <c r="BG125"/>
  <c r="BE125"/>
  <c r="T125"/>
  <c r="R125"/>
  <c r="P125"/>
  <c r="J119"/>
  <c r="J118"/>
  <c r="F118"/>
  <c r="F116"/>
  <c r="E114"/>
  <c r="J92"/>
  <c r="J91"/>
  <c r="F91"/>
  <c r="F89"/>
  <c r="E87"/>
  <c r="J18"/>
  <c r="E18"/>
  <c r="F92"/>
  <c r="J17"/>
  <c r="J12"/>
  <c r="J116"/>
  <c r="E7"/>
  <c r="E112"/>
  <c i="1" r="L90"/>
  <c r="AM90"/>
  <c r="AM89"/>
  <c r="L89"/>
  <c r="AM87"/>
  <c r="L87"/>
  <c r="L85"/>
  <c r="L84"/>
  <c i="2" r="BK245"/>
  <c r="BK219"/>
  <c r="J209"/>
  <c r="J192"/>
  <c r="BK170"/>
  <c r="J156"/>
  <c r="J141"/>
  <c r="BK131"/>
  <c r="J249"/>
  <c r="BK239"/>
  <c r="BK229"/>
  <c r="BK207"/>
  <c r="BK201"/>
  <c r="BK192"/>
  <c r="BK180"/>
  <c r="J172"/>
  <c r="BK145"/>
  <c r="J129"/>
  <c r="BK244"/>
  <c r="BK235"/>
  <c r="BK209"/>
  <c r="BK194"/>
  <c r="J162"/>
  <c r="BK133"/>
  <c r="BK248"/>
  <c r="J232"/>
  <c r="J212"/>
  <c r="J195"/>
  <c r="J170"/>
  <c r="BK153"/>
  <c r="J133"/>
  <c r="BK249"/>
  <c r="J221"/>
  <c r="BK199"/>
  <c r="BK189"/>
  <c r="BK162"/>
  <c r="J145"/>
  <c r="BK127"/>
  <c r="BK246"/>
  <c r="BK232"/>
  <c r="BK210"/>
  <c r="BK195"/>
  <c r="BK193"/>
  <c r="J178"/>
  <c r="J158"/>
  <c r="BK149"/>
  <c r="J248"/>
  <c r="BK233"/>
  <c r="J206"/>
  <c r="BK178"/>
  <c r="BK141"/>
  <c r="BK255"/>
  <c r="J244"/>
  <c r="J223"/>
  <c r="J201"/>
  <c r="J174"/>
  <c r="BK159"/>
  <c r="BK147"/>
  <c r="J127"/>
  <c r="J235"/>
  <c r="BK212"/>
  <c r="J207"/>
  <c r="J180"/>
  <c r="J159"/>
  <c r="J147"/>
  <c r="J135"/>
  <c r="BK129"/>
  <c r="J255"/>
  <c r="J233"/>
  <c r="BK223"/>
  <c r="J204"/>
  <c r="J194"/>
  <c r="J187"/>
  <c r="BK176"/>
  <c r="BK156"/>
  <c r="BK132"/>
  <c r="BK258"/>
  <c r="J243"/>
  <c r="J219"/>
  <c r="BK197"/>
  <c r="J167"/>
  <c r="J139"/>
  <c r="J258"/>
  <c r="J245"/>
  <c r="BK204"/>
  <c r="J199"/>
  <c r="BK187"/>
  <c r="J149"/>
  <c r="J132"/>
  <c r="BK125"/>
  <c r="J260"/>
  <c r="J229"/>
  <c r="J210"/>
  <c r="J197"/>
  <c r="BK183"/>
  <c r="BK167"/>
  <c r="J153"/>
  <c r="BK139"/>
  <c r="J125"/>
  <c r="BK243"/>
  <c r="J226"/>
  <c r="BK206"/>
  <c r="J189"/>
  <c r="J183"/>
  <c r="BK174"/>
  <c r="J154"/>
  <c r="BK135"/>
  <c r="BK260"/>
  <c r="J239"/>
  <c r="BK221"/>
  <c r="BK203"/>
  <c r="J176"/>
  <c r="BK158"/>
  <c i="1" r="AS94"/>
  <c i="2" r="J246"/>
  <c r="BK226"/>
  <c r="J203"/>
  <c r="J193"/>
  <c r="BK172"/>
  <c r="BK154"/>
  <c r="J131"/>
  <c l="1" r="BK124"/>
  <c r="BK161"/>
  <c r="J161"/>
  <c r="J99"/>
  <c r="BK191"/>
  <c r="J191"/>
  <c r="J100"/>
  <c r="P124"/>
  <c r="R161"/>
  <c r="T191"/>
  <c r="R124"/>
  <c r="T161"/>
  <c r="R191"/>
  <c r="T124"/>
  <c r="T123"/>
  <c r="T122"/>
  <c r="P161"/>
  <c r="P191"/>
  <c r="BK259"/>
  <c r="J259"/>
  <c r="J102"/>
  <c r="BK257"/>
  <c r="J257"/>
  <c r="J101"/>
  <c r="J89"/>
  <c r="BF125"/>
  <c r="BF129"/>
  <c r="BF132"/>
  <c r="BF154"/>
  <c r="BF156"/>
  <c r="BF159"/>
  <c r="BF180"/>
  <c r="BF197"/>
  <c r="BF229"/>
  <c r="BF232"/>
  <c r="BF243"/>
  <c r="E85"/>
  <c r="BF131"/>
  <c r="BF135"/>
  <c r="BF170"/>
  <c r="BF174"/>
  <c r="BF176"/>
  <c r="BF187"/>
  <c r="BF195"/>
  <c r="BF201"/>
  <c r="BF204"/>
  <c r="BF206"/>
  <c r="BF207"/>
  <c r="BF219"/>
  <c r="BF223"/>
  <c r="BF226"/>
  <c r="BF239"/>
  <c r="BF245"/>
  <c r="BF246"/>
  <c r="BF249"/>
  <c r="BF258"/>
  <c r="BF260"/>
  <c r="F119"/>
  <c r="BF127"/>
  <c r="BF139"/>
  <c r="BF149"/>
  <c r="BF153"/>
  <c r="BF162"/>
  <c r="BF172"/>
  <c r="BF183"/>
  <c r="BF192"/>
  <c r="BF194"/>
  <c r="BF203"/>
  <c r="BF235"/>
  <c r="BF244"/>
  <c r="BF248"/>
  <c r="BF255"/>
  <c r="BF133"/>
  <c r="BF141"/>
  <c r="BF145"/>
  <c r="BF147"/>
  <c r="BF158"/>
  <c r="BF167"/>
  <c r="BF178"/>
  <c r="BF189"/>
  <c r="BF193"/>
  <c r="BF199"/>
  <c r="BF209"/>
  <c r="BF210"/>
  <c r="BF212"/>
  <c r="BF221"/>
  <c r="BF233"/>
  <c r="F36"/>
  <c i="1" r="BC95"/>
  <c r="BC94"/>
  <c r="W32"/>
  <c i="2" r="F37"/>
  <c i="1" r="BD95"/>
  <c r="BD94"/>
  <c r="W33"/>
  <c i="2" r="F33"/>
  <c i="1" r="AZ95"/>
  <c r="AZ94"/>
  <c r="W29"/>
  <c i="2" r="J33"/>
  <c i="1" r="AV95"/>
  <c i="2" r="F35"/>
  <c i="1" r="BB95"/>
  <c r="BB94"/>
  <c r="AX94"/>
  <c i="2" l="1" r="R123"/>
  <c r="R122"/>
  <c r="P123"/>
  <c r="P122"/>
  <c i="1" r="AU95"/>
  <c i="2" r="BK123"/>
  <c r="J123"/>
  <c r="J97"/>
  <c r="J124"/>
  <c r="J98"/>
  <c i="1" r="AY94"/>
  <c r="AV94"/>
  <c r="AK29"/>
  <c r="AU94"/>
  <c i="2" r="F34"/>
  <c i="1" r="BA95"/>
  <c r="BA94"/>
  <c r="W30"/>
  <c r="W31"/>
  <c i="2" r="J34"/>
  <c i="1" r="AW95"/>
  <c r="AT95"/>
  <c i="2" l="1" r="BK122"/>
  <c r="J122"/>
  <c r="J96"/>
  <c i="1" r="AW94"/>
  <c r="AK30"/>
  <c i="2" l="1" r="J30"/>
  <c i="1" r="AG95"/>
  <c r="AG94"/>
  <c r="AK26"/>
  <c r="AT94"/>
  <c i="2" l="1" r="J39"/>
  <c i="1" r="AN94"/>
  <c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<sst xmlns="http://schemas.openxmlformats.org/spreadsheetml/2006/main">
  <si>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</si>
  <si>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</si>
  <si>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</si>
  <si>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</si>
  <si>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</si>
  <si>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{151d023f-b7cf-4b1b-8df2-e64f63bf1d89}</t>
  </si>
  <si>
    <t>0,01</t>
  </si>
  <si>
    <t>23</t>
  </si>
  <si>
    <t>REKAPITULÁCIA STAVBY</t>
  </si>
  <si>
    <t xml:space="preserve">v ---  nižšie sa nachádzajú doplnkové a pomocné údaje k zostavám  --- v</t>
  </si>
  <si>
    <t>Návod na vyplnenie</t>
  </si>
  <si>
    <t>Kód:</t>
  </si>
  <si>
    <t>5124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</si>
  <si>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</si>
  <si>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</si>
  <si>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Priechod pre chodcov a dobudovanie chodníka v križovatke ulíc Krásnohorská a Betliarska</t>
  </si>
  <si>
    <t>JKSO:</t>
  </si>
  <si>
    <t>822 29</t>
  </si>
  <si>
    <t>KS:</t>
  </si>
  <si>
    <t>Miesto:</t>
  </si>
  <si>
    <t>Bratislava - Petržalka</t>
  </si>
  <si>
    <t>Dátum:</t>
  </si>
  <si>
    <t>1. 4. 2025</t>
  </si>
  <si>
    <t>Objednávateľ:</t>
  </si>
  <si>
    <t>IČO:</t>
  </si>
  <si>
    <t>Hlavné mesto SR Bratislava, Primaciálne nám.1, BA</t>
  </si>
  <si>
    <t>IČ DPH:</t>
  </si>
  <si>
    <t>Zhotoviteľ:</t>
  </si>
  <si>
    <t>Vyplň údaj</t>
  </si>
  <si>
    <t>Projektant:</t>
  </si>
  <si>
    <t>CEMOS, s.r.o., Mlynské nivy 70, 82105 Bratislava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</si>
  <si>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</si>
  <si>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</si>
  <si>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</si>
  <si>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</si>
  <si>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</si>
  <si>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</si>
  <si>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</si>
  <si>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</si>
  <si>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</si>
  <si>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</si>
  <si>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</si>
  <si>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</si>
  <si>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</si>
  <si>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</si>
  <si>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</si>
  <si>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</si>
  <si>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</si>
  <si>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</si>
  <si>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</si>
  <si>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</si>
  <si>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</si>
  <si>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</si>
  <si>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</si>
  <si>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</si>
  <si>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</si>
  <si>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</si>
  <si>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</si>
  <si>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</si>
  <si>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</si>
  <si>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</si>
  <si>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</si>
  <si>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</si>
  <si>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</si>
  <si>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</si>
  <si>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</si>
  <si>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</si>
  <si>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</si>
  <si>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</si>
  <si>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</si>
  <si>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</si>
  <si>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</si>
  <si>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</si>
  <si>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</si>
  <si>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</si>
  <si>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</si>
  <si>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</si>
  <si>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</si>
  <si>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</si>
  <si>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101-00</t>
  </si>
  <si>
    <t>Chodník pre chodcov</t>
  </si>
  <si>
    <t>STA</t>
  </si>
  <si>
    <t>1</t>
  </si>
  <si>
    <t>{01d3e522-0643-40ea-9ecf-6a7408ab4f29}</t>
  </si>
  <si>
    <t>KRYCÍ LIST ROZPOČTU</t>
  </si>
  <si>
    <t>Objekt:</t>
  </si>
  <si>
    <t>101-00 - Chodník pre chodcov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</si>
  <si>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</si>
  <si>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</si>
  <si>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</si>
  <si>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</si>
  <si>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</si>
  <si>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</si>
  <si>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</si>
  <si>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</si>
  <si>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9 - Ostatné konštrukcie a práce-búranie</t>
  </si>
  <si>
    <t xml:space="preserve">    99 - Presun hmôt HSV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</si>
  <si>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</si>
  <si>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</si>
  <si>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</si>
  <si>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</si>
  <si>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</si>
  <si>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</si>
  <si>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</si>
  <si>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</si>
  <si>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</si>
  <si>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</si>
  <si>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</si>
  <si>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</si>
  <si>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</si>
  <si>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</si>
  <si>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</si>
  <si>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</si>
  <si>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</si>
  <si>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</si>
  <si>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111101101.S</t>
  </si>
  <si>
    <t>Odstránenie travín a tŕstia s príp. premiestnením a uložením na hromady do 50 m, pri celkovej ploche do 1000m2</t>
  </si>
  <si>
    <t>m2</t>
  </si>
  <si>
    <t>4</t>
  </si>
  <si>
    <t>2</t>
  </si>
  <si>
    <t>-1438272519</t>
  </si>
  <si>
    <t>VV</t>
  </si>
  <si>
    <t xml:space="preserve">"oddrnovanie"     17,6+52,8</t>
  </si>
  <si>
    <t>113106021.S</t>
  </si>
  <si>
    <t xml:space="preserve">Rozoberanie dlažby, z betónových alebo kameninových dlaždíc, dosiek alebo tvaroviek ručne,  -0,13800t</t>
  </si>
  <si>
    <t>1989673788</t>
  </si>
  <si>
    <t xml:space="preserve">"vybúranie existujúcej plochy betónovej prídlažby"      5,4</t>
  </si>
  <si>
    <t>3</t>
  </si>
  <si>
    <t>113107143.S</t>
  </si>
  <si>
    <t xml:space="preserve">Odstránenie krytu asfaltového v ploche do 200 m2, hr. nad 100 do 150 mm,  -0,37500t</t>
  </si>
  <si>
    <t>2115299403</t>
  </si>
  <si>
    <t xml:space="preserve">"vybúranie existujúcej komunikácie s asfaltovým povrchom (odhadované)"     13,2</t>
  </si>
  <si>
    <t>113206111.S</t>
  </si>
  <si>
    <t xml:space="preserve">Vytrhanie obrúb betónových, z krajníkov alebo obrubníkov stojatých,  -0,06500t</t>
  </si>
  <si>
    <t>m</t>
  </si>
  <si>
    <t>878323638</t>
  </si>
  <si>
    <t>5</t>
  </si>
  <si>
    <t>113209025.S</t>
  </si>
  <si>
    <t xml:space="preserve">Vybúranie lôžka obrúb, obrubníkov a žľabov, hr. do 100 mm, šírky nad 150 do 300 mm z betónu prostého,  -0,06900t</t>
  </si>
  <si>
    <t>-740517220</t>
  </si>
  <si>
    <t>6</t>
  </si>
  <si>
    <t>113307122.S</t>
  </si>
  <si>
    <t xml:space="preserve">Odstránenie podkladu v ploche do 200 m2 z kameniva hrubého drveného, hr.100 do 200 mm,  -0,23500t</t>
  </si>
  <si>
    <t>223483848</t>
  </si>
  <si>
    <t>7</t>
  </si>
  <si>
    <t>113307132.S</t>
  </si>
  <si>
    <t xml:space="preserve">Odstránenie podkladu v ploche do 200 m2 z betónu prostého, hr. vrstvy 150 do 300 mm,  -0,50000t</t>
  </si>
  <si>
    <t>2133233456</t>
  </si>
  <si>
    <t xml:space="preserve">"betónové lôžko prídlažby"     5,4</t>
  </si>
  <si>
    <t>Súčet</t>
  </si>
  <si>
    <t>8</t>
  </si>
  <si>
    <t>130201001.S</t>
  </si>
  <si>
    <t>Výkop jamy a ryhy v obmedzenom priestore horn. tr.3 ručne</t>
  </si>
  <si>
    <t>m3</t>
  </si>
  <si>
    <t>-1426361490</t>
  </si>
  <si>
    <t xml:space="preserve">"výkop v trase"    14,08</t>
  </si>
  <si>
    <t>9</t>
  </si>
  <si>
    <t>162503102.S</t>
  </si>
  <si>
    <t xml:space="preserve">Vodorovné premiestnenie výkopku pre cesty po spevnenej ceste z horniny tr.1-4  do 1000 m3 na vzdialenosť do 3000 m</t>
  </si>
  <si>
    <t>1119672720</t>
  </si>
  <si>
    <t xml:space="preserve">"odkopávky, prekopávky"     14,08</t>
  </si>
  <si>
    <t xml:space="preserve">"oddrnovanie"      70,4*0,15    </t>
  </si>
  <si>
    <t>10</t>
  </si>
  <si>
    <t>162503103.S</t>
  </si>
  <si>
    <t>Vodorovné premiestnenie výkopku pre cesty po spevnenej ceste z horniny tr.1-4 do 1000 m3, príplatok k cene za každých ďalšich a začatých 1000 m</t>
  </si>
  <si>
    <t>1297220159</t>
  </si>
  <si>
    <t>24,64*7 'Prepočítané koeficientom množstva</t>
  </si>
  <si>
    <t>11</t>
  </si>
  <si>
    <t>171209111.S</t>
  </si>
  <si>
    <t>Poplatok za uloženie stavebného odpadu na recykláciu - zemina a kamenivo (17 05 04)</t>
  </si>
  <si>
    <t>t</t>
  </si>
  <si>
    <t>-1607463948</t>
  </si>
  <si>
    <t xml:space="preserve">"vybúrana štrkodrva"      3,102</t>
  </si>
  <si>
    <t>12</t>
  </si>
  <si>
    <t>171209112.S</t>
  </si>
  <si>
    <t>Poplatok za uloženie stavebného odpadu na recykláciu - výkopová zemina (17 05 06)</t>
  </si>
  <si>
    <t>-86102039</t>
  </si>
  <si>
    <t xml:space="preserve">"nevhodná zemina zo stavby"     14,08*1,8</t>
  </si>
  <si>
    <t xml:space="preserve">"oddrnovanie"     10,56*1,8</t>
  </si>
  <si>
    <t>13</t>
  </si>
  <si>
    <t>180402111.S</t>
  </si>
  <si>
    <t>Založenie trávnika parkového výsevom v rovine do 1:5</t>
  </si>
  <si>
    <t>539808114</t>
  </si>
  <si>
    <t>14</t>
  </si>
  <si>
    <t>M</t>
  </si>
  <si>
    <t>005720001400.S</t>
  </si>
  <si>
    <t>Osivá tráv - semená parkovej zmesi</t>
  </si>
  <si>
    <t>kg</t>
  </si>
  <si>
    <t>-437013537</t>
  </si>
  <si>
    <t>47,8*0,0309 'Prepočítané koeficientom množstva</t>
  </si>
  <si>
    <t>15</t>
  </si>
  <si>
    <t>181101102.S</t>
  </si>
  <si>
    <t>Úprava pláne v zárezoch v hornine 1-4 so zhutnením</t>
  </si>
  <si>
    <t>974303325</t>
  </si>
  <si>
    <t>59,5+20,0</t>
  </si>
  <si>
    <t>16</t>
  </si>
  <si>
    <t>181301102.S</t>
  </si>
  <si>
    <t>Rozprestretie ornice v rovine, plocha do 500 m2, hr.do 150 mm</t>
  </si>
  <si>
    <t>-1932851752</t>
  </si>
  <si>
    <t>17</t>
  </si>
  <si>
    <t>103640000100.S</t>
  </si>
  <si>
    <t>Zemina pre terénne úpravy - ornica</t>
  </si>
  <si>
    <t>1943146048</t>
  </si>
  <si>
    <t>47,8*0,15*0,83</t>
  </si>
  <si>
    <t>Komunikácie</t>
  </si>
  <si>
    <t>18</t>
  </si>
  <si>
    <t>564851111.S</t>
  </si>
  <si>
    <t>Podklad zo štrkodrviny s rozprestretím a zhutnením, po zhutnení hr. 150 mm</t>
  </si>
  <si>
    <t>1388740873</t>
  </si>
  <si>
    <t>ŠD, 31,5 Gc</t>
  </si>
  <si>
    <t xml:space="preserve">"vozovka 1 - chodník"     58,75</t>
  </si>
  <si>
    <t xml:space="preserve">"vozovka 2 - betónová dlažba pre nevidiacich"     7,77</t>
  </si>
  <si>
    <t>19</t>
  </si>
  <si>
    <t>564911211.S</t>
  </si>
  <si>
    <t>Podklad alebo podsyp z asfaltového recyklátu s rozprestretím, vlhčením a zhutnením, po zhutnení hr. 50 mm</t>
  </si>
  <si>
    <t>-1901964458</t>
  </si>
  <si>
    <t>20 RA 0/8</t>
  </si>
  <si>
    <t xml:space="preserve">"vozovka 1 - chodník"     57,6</t>
  </si>
  <si>
    <t>20</t>
  </si>
  <si>
    <t>567124115.S</t>
  </si>
  <si>
    <t>Podklad z podkladového betónu PB I tr. C 20/25 hr. 150 mm</t>
  </si>
  <si>
    <t>-1700237222</t>
  </si>
  <si>
    <t xml:space="preserve">"podklad pod prídlažbu"          (10,38+16,86)*0,5</t>
  </si>
  <si>
    <t>21</t>
  </si>
  <si>
    <t>573111112.S</t>
  </si>
  <si>
    <t>Postrek asfaltový infiltračný s posypom kamenivom z asfaltu cestného v množstve 0,8 kg/m2</t>
  </si>
  <si>
    <t>-1176770685</t>
  </si>
  <si>
    <t>22</t>
  </si>
  <si>
    <t>573231107.S</t>
  </si>
  <si>
    <t xml:space="preserve">Postrek asfaltový spojovací bez posypu kamenivom  v množstve 0,50 kg/m2</t>
  </si>
  <si>
    <t>1278432742</t>
  </si>
  <si>
    <t>577144111.S</t>
  </si>
  <si>
    <t>Asfaltový betón vrstva obrusná AC 8 O v pruhu š. do 3 m z nemodifik. asfaltu tr. II, po zhutnení hr. 50 mm</t>
  </si>
  <si>
    <t>2073649308</t>
  </si>
  <si>
    <t>24</t>
  </si>
  <si>
    <t>596811330.S</t>
  </si>
  <si>
    <t>Kladenie betónovej dlažby s vyplnením škár do lôžka z cementovej malty, veľ. do 0,09 m2 plochy do 50 m2</t>
  </si>
  <si>
    <t>758727894</t>
  </si>
  <si>
    <t xml:space="preserve">"betónová dlažba"     (10,38+16,86)*0,5</t>
  </si>
  <si>
    <t>25</t>
  </si>
  <si>
    <t>592460020400.S</t>
  </si>
  <si>
    <t>Dlažba betónová, rozmer 500x250x80 mm, prírodná</t>
  </si>
  <si>
    <t>ks</t>
  </si>
  <si>
    <t>448250667</t>
  </si>
  <si>
    <t xml:space="preserve">"betónová dlažba"     (10,38+16,86)*4</t>
  </si>
  <si>
    <t>108,96*1,01 'Prepočítané koeficientom množstva</t>
  </si>
  <si>
    <t>26</t>
  </si>
  <si>
    <t>596911331.S</t>
  </si>
  <si>
    <t>Kladenie dlažby pre nevidiacich hr. 60 mm do lôžka z kameniva ťaženého s vyplnením škár</t>
  </si>
  <si>
    <t>-23587959</t>
  </si>
  <si>
    <t xml:space="preserve">"betónová dlažba pre nevidiacich (drážková)"     5,53</t>
  </si>
  <si>
    <t xml:space="preserve">"Betónová dlažba pre nevidiacich (nopková)"     1,05+1,04</t>
  </si>
  <si>
    <t>27</t>
  </si>
  <si>
    <t>592460007000.S</t>
  </si>
  <si>
    <t>Dlažba betónová pre nevidiacich drážková, rozmer 200x200x60 mm, sivá</t>
  </si>
  <si>
    <t>-1555919038</t>
  </si>
  <si>
    <t>5,53*1,02 'Prepočítané koeficientom množstva</t>
  </si>
  <si>
    <t>28</t>
  </si>
  <si>
    <t>592460007200.S</t>
  </si>
  <si>
    <t>Dlažba betónová pre nevidiacich nopková, rozmer 200x200x60 mm, sivá</t>
  </si>
  <si>
    <t>-495018490</t>
  </si>
  <si>
    <t>1,05+1,04</t>
  </si>
  <si>
    <t>Ostatné konštrukcie a práce-búranie</t>
  </si>
  <si>
    <t>29</t>
  </si>
  <si>
    <t>914001111.S</t>
  </si>
  <si>
    <t>Osadenie a montáž cestnej zvislej dopravnej značky na stĺpik, stĺp, konzolu alebo objekt</t>
  </si>
  <si>
    <t>1618426195</t>
  </si>
  <si>
    <t>30</t>
  </si>
  <si>
    <t>404410175706</t>
  </si>
  <si>
    <t>Návesť ZDZ 325-10 "Priechod pre chodcov (informačná značka)" RA1, P3, E2, SP1</t>
  </si>
  <si>
    <t>1452139984</t>
  </si>
  <si>
    <t>31</t>
  </si>
  <si>
    <t>914812211.S</t>
  </si>
  <si>
    <t>Montáž dočasnej dopravnej značky kompletnej základnej</t>
  </si>
  <si>
    <t>-1199134787</t>
  </si>
  <si>
    <t>32</t>
  </si>
  <si>
    <t>404410211400.S</t>
  </si>
  <si>
    <t>Kompletná dopravná značka základného rozmeru 900 mm vrátane podstavca a stĺpa</t>
  </si>
  <si>
    <t>741364637</t>
  </si>
  <si>
    <t>4*0,01 'Prepočítané koeficientom množstva</t>
  </si>
  <si>
    <t>33</t>
  </si>
  <si>
    <t>914812111.S</t>
  </si>
  <si>
    <t>Montáž dočasnej dopravnej značky samostatnej základnej</t>
  </si>
  <si>
    <t>1989632233</t>
  </si>
  <si>
    <t xml:space="preserve">"zvislá dodatková dopravná značka 503-20, 503-10"     2</t>
  </si>
  <si>
    <t>34</t>
  </si>
  <si>
    <t>404410000200.S</t>
  </si>
  <si>
    <t>Výstražná značka, rozmer 900 mm, retroreflexia RA1, pozinkovaná</t>
  </si>
  <si>
    <t>-723647771</t>
  </si>
  <si>
    <t>2*0,01 'Prepočítané koeficientom množstva</t>
  </si>
  <si>
    <t>35</t>
  </si>
  <si>
    <t>915721311.S</t>
  </si>
  <si>
    <t>Vodorovné dopravné značenie dvojzložkovým studeným plastom prechodov pre chodcov, šípky, symboly a pod., biela základná</t>
  </si>
  <si>
    <t>-725285051</t>
  </si>
  <si>
    <t>2,8+9*3*0,5</t>
  </si>
  <si>
    <t>36</t>
  </si>
  <si>
    <t>915911112.S</t>
  </si>
  <si>
    <t>Montáž dočasnej dopravnej zábrany Z2 reflexnej šírky 1 m s 2 svetlami</t>
  </si>
  <si>
    <t>605544011</t>
  </si>
  <si>
    <t>37</t>
  </si>
  <si>
    <t>404450003500.S</t>
  </si>
  <si>
    <t>Zariadenie dopravné Z2 (Zábrana na označenie uzávierky) s 2 svetlami, rozmer 1000x2000 mm, pre dočasné dopravné značenie</t>
  </si>
  <si>
    <t>752535163</t>
  </si>
  <si>
    <t>5*0,01 'Prepočítané koeficientom množstva</t>
  </si>
  <si>
    <t>38</t>
  </si>
  <si>
    <t>915912211.S</t>
  </si>
  <si>
    <t>Montáž dočasnej dopravnej smerovej dosky základnej Z4</t>
  </si>
  <si>
    <t>-977699362</t>
  </si>
  <si>
    <t>39</t>
  </si>
  <si>
    <t>404450006000.S</t>
  </si>
  <si>
    <t>Zariadenie dopravné - Smerová alebo vodiaca doska Z4, rozmer 300x1225 mm, obojstranná, plastová</t>
  </si>
  <si>
    <t>-2147034226</t>
  </si>
  <si>
    <t>13*0,01 'Prepočítané koeficientom množstva</t>
  </si>
  <si>
    <t>40</t>
  </si>
  <si>
    <t>915912221.S</t>
  </si>
  <si>
    <t>Montáž dočasnej súpravy smerových dosiek Z4 s výstražným svetlom 3 dosky</t>
  </si>
  <si>
    <t>-1541989992</t>
  </si>
  <si>
    <t>41</t>
  </si>
  <si>
    <t>404450001700.S</t>
  </si>
  <si>
    <t>Dopravná smerová doska Z4, REF2, obojstranná s výstražným svetlom a gumeným podstavcom</t>
  </si>
  <si>
    <t>-1540227718</t>
  </si>
  <si>
    <t>3*0,03 'Prepočítané koeficientom množstva</t>
  </si>
  <si>
    <t>42</t>
  </si>
  <si>
    <t>916362113.S</t>
  </si>
  <si>
    <t>Osadenie cestného obrubníka betónového stojatého do lôžka z betónu prostého tr. C 20/25 s bočnou oporou</t>
  </si>
  <si>
    <t>-2075127352</t>
  </si>
  <si>
    <t xml:space="preserve">"betónový obrubník cestný so skosením rozmery 150 x 260 x 1 000"     12,3</t>
  </si>
  <si>
    <t xml:space="preserve">"Betónový obrubník cestný so skosením rozmery 150 x 260 x 330"     1,0</t>
  </si>
  <si>
    <t xml:space="preserve">"obrubník cestný oblúkový R = 0,5 m, 150x260x780"     2,3</t>
  </si>
  <si>
    <t xml:space="preserve">"obrubník cestný oblúkový R = 2 m, 150x260x780"     1,6</t>
  </si>
  <si>
    <t xml:space="preserve">"obrubník cestný oblúkový R = 5 m, 150x260x780"     10,2</t>
  </si>
  <si>
    <t>43</t>
  </si>
  <si>
    <t>592170001000.S</t>
  </si>
  <si>
    <t>Obrubník cestný, lxšxv 1000x150x260 mm</t>
  </si>
  <si>
    <t>-870388815</t>
  </si>
  <si>
    <t>12,3*1,01 'Prepočítané koeficientom množstva</t>
  </si>
  <si>
    <t>44</t>
  </si>
  <si>
    <t>592170002300.S</t>
  </si>
  <si>
    <t>Obrubník cestný, lxšxv 330x150x260 mm, skosenie 120/40 mm</t>
  </si>
  <si>
    <t>757582759</t>
  </si>
  <si>
    <t>1,0/0,33</t>
  </si>
  <si>
    <t>45</t>
  </si>
  <si>
    <t>592170002500.S</t>
  </si>
  <si>
    <t>Obrubník cestný oblúkový, vonkajší polomer 0,5 m, lxšxv 780x150(110)x260 mm</t>
  </si>
  <si>
    <t>-264244422</t>
  </si>
  <si>
    <t>2,3/0,78</t>
  </si>
  <si>
    <t>2,95*1,01 'Prepočítané koeficientom množstva</t>
  </si>
  <si>
    <t>46</t>
  </si>
  <si>
    <t>592170000200.S</t>
  </si>
  <si>
    <t>Obrubník cestný oblúkový, vonkajší polomer 2 m, lxšxv 780x150(110)x260 mm</t>
  </si>
  <si>
    <t>-1458463213</t>
  </si>
  <si>
    <t>1,6/0,78</t>
  </si>
  <si>
    <t>2,05*1,01 'Prepočítané koeficientom množstva</t>
  </si>
  <si>
    <t>47</t>
  </si>
  <si>
    <t>592170000500.S</t>
  </si>
  <si>
    <t>Obrubník cestný oblúkový, vonkajší polomer 5 m, lxšxv 780x150(110)x260 mm</t>
  </si>
  <si>
    <t>-1267797499</t>
  </si>
  <si>
    <t>10,2/0,78</t>
  </si>
  <si>
    <t>13,08*1,01 'Prepočítané koeficientom množstva</t>
  </si>
  <si>
    <t>48</t>
  </si>
  <si>
    <t>916561112.S</t>
  </si>
  <si>
    <t>Osadenie záhonového alebo parkového obrubníka betón., do lôžka z bet. pros. tr. C 16/20 s bočnou oporou</t>
  </si>
  <si>
    <t>1078820196</t>
  </si>
  <si>
    <t>49</t>
  </si>
  <si>
    <t>592170001400.S</t>
  </si>
  <si>
    <t>Obrubník parkový, 250/80 mm, prírodný, dĺ. 1000 mm</t>
  </si>
  <si>
    <t>-54306838</t>
  </si>
  <si>
    <t>52,2*1,01 'Prepočítané koeficientom množstva</t>
  </si>
  <si>
    <t>50</t>
  </si>
  <si>
    <t>919735112.S</t>
  </si>
  <si>
    <t>Rezanie existujúceho asfaltového krytu alebo podkladu hĺbky nad 50 do 100 mm</t>
  </si>
  <si>
    <t>-461599525</t>
  </si>
  <si>
    <t xml:space="preserve">"Zapílenie existujúcej komunikácie na celú hrúbku v mieste uloženia novej prídlažby"     29,1</t>
  </si>
  <si>
    <t xml:space="preserve">"Zapílenie existujúceho chodníka na celú hrúbku"     6,9</t>
  </si>
  <si>
    <t>51</t>
  </si>
  <si>
    <t>919735124.S</t>
  </si>
  <si>
    <t>Rezanie existujúceho betónového krytu alebo podkladu hĺbky nad 150 do 200 mm</t>
  </si>
  <si>
    <t>1008939465</t>
  </si>
  <si>
    <t xml:space="preserve">"zapílenie existujúceho chodníka na celú hrúbku"     6,9</t>
  </si>
  <si>
    <t>52</t>
  </si>
  <si>
    <t>966812111.S</t>
  </si>
  <si>
    <t>Demontáž dočasnej dopravnej značky samostatnej základnej</t>
  </si>
  <si>
    <t>372294281</t>
  </si>
  <si>
    <t>53</t>
  </si>
  <si>
    <t>966812211.S</t>
  </si>
  <si>
    <t>Demontáž dočasnej dopravnej značky kompletnej základnej</t>
  </si>
  <si>
    <t>496458352</t>
  </si>
  <si>
    <t>54</t>
  </si>
  <si>
    <t>979082213.S</t>
  </si>
  <si>
    <t>Vodorovná doprava sutiny so zložením a hrubým urovnaním na vzdialenosť do 1 km</t>
  </si>
  <si>
    <t>1560065821</t>
  </si>
  <si>
    <t>55</t>
  </si>
  <si>
    <t>979082219.S</t>
  </si>
  <si>
    <t>Príplatok k cene za každý ďalší aj začatý 1 km nad 1 km pre vodorovnú dopravu sutiny</t>
  </si>
  <si>
    <t>-1619253914</t>
  </si>
  <si>
    <t>21,47*9 'Prepočítané koeficientom množstva</t>
  </si>
  <si>
    <t>56</t>
  </si>
  <si>
    <t>979087212.S</t>
  </si>
  <si>
    <t>Nakladanie na dopravné prostriedky pre vodorovnú dopravu sutiny</t>
  </si>
  <si>
    <t>-1996887686</t>
  </si>
  <si>
    <t>57</t>
  </si>
  <si>
    <t>979089721.S</t>
  </si>
  <si>
    <t>Poplatok za uloženie stavebného odpadu na recykláciu - betón bez armovania, veľkosť do 50 x 50 cm (17 01 01)</t>
  </si>
  <si>
    <t>2113611295</t>
  </si>
  <si>
    <t xml:space="preserve">"betónová dlažba"     0,745</t>
  </si>
  <si>
    <t xml:space="preserve">"betónové obrubníky"     1,638</t>
  </si>
  <si>
    <t xml:space="preserve">"lôžko pod obrubníkmi"     1,739</t>
  </si>
  <si>
    <t xml:space="preserve">"podkladný betón"      9,3</t>
  </si>
  <si>
    <t>58</t>
  </si>
  <si>
    <t>979089761.S</t>
  </si>
  <si>
    <t>Poplatok za uloženie stavebného odpadu na recykláciu - bitúmenové zmesi (17 03 02)</t>
  </si>
  <si>
    <t>-360868956</t>
  </si>
  <si>
    <t xml:space="preserve">"asfalt"     4,95</t>
  </si>
  <si>
    <t>99</t>
  </si>
  <si>
    <t>Presun hmôt HSV</t>
  </si>
  <si>
    <t>59</t>
  </si>
  <si>
    <t>998223011.S</t>
  </si>
  <si>
    <t>Presun hmôt pre pozemné komunikácie s krytom dláždeným (822 2.3, 822 5.3) akejkoľvek dĺžky objektu</t>
  </si>
  <si>
    <t>439119940</t>
  </si>
  <si>
    <t>VRN</t>
  </si>
  <si>
    <t>Investičné náklady neobsiahnuté v cenách</t>
  </si>
  <si>
    <t>60</t>
  </si>
  <si>
    <t>000400022.S</t>
  </si>
  <si>
    <t>Projektové práce - realizačná dokumentácia</t>
  </si>
  <si>
    <t>kpl.</t>
  </si>
  <si>
    <t>1024</t>
  </si>
  <si>
    <t>-172849265</t>
  </si>
  <si>
    <t xml:space="preserve">"realizačná dokumentácia"     1,0</t>
  </si>
  <si>
    <t>geodetické zameranie skutočného vyhotovenia</t>
  </si>
  <si>
    <t>projektová dokumentácia DSZS</t>
  </si>
  <si>
    <t>porealizačné geometrické plány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</si>
</sst>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8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164" fontId="18" fillId="0" borderId="0" xfId="0" applyNumberFormat="1" applyFont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0" fontId="18" fillId="0" borderId="3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0" borderId="14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4" fillId="4" borderId="6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4" fillId="4" borderId="7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right" vertical="center"/>
    </xf>
    <xf numFmtId="0" fontId="24" fillId="4" borderId="8" xfId="0" applyFont="1" applyFill="1" applyBorder="1" applyAlignment="1" applyProtection="1">
      <alignment horizontal="left" vertical="center"/>
    </xf>
    <xf numFmtId="0" fontId="24" fillId="4" borderId="0" xfId="0" applyFont="1" applyFill="1" applyAlignment="1" applyProtection="1">
      <alignment horizontal="center" vertical="center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center" vertical="center" wrapText="1"/>
    </xf>
    <xf numFmtId="0" fontId="25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0" fontId="30" fillId="0" borderId="0" xfId="0" applyFont="1" applyAlignment="1" applyProtection="1">
      <alignment vertical="center"/>
    </xf>
    <xf numFmtId="4" fontId="30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1" fillId="0" borderId="19" xfId="0" applyNumberFormat="1" applyFont="1" applyBorder="1" applyAlignment="1" applyProtection="1">
      <alignment vertical="center"/>
    </xf>
    <xf numFmtId="4" fontId="31" fillId="0" borderId="20" xfId="0" applyNumberFormat="1" applyFont="1" applyBorder="1" applyAlignment="1" applyProtection="1">
      <alignment vertical="center"/>
    </xf>
    <xf numFmtId="166" fontId="31" fillId="0" borderId="20" xfId="0" applyNumberFormat="1" applyFont="1" applyBorder="1" applyAlignment="1" applyProtection="1">
      <alignment vertical="center"/>
    </xf>
    <xf numFmtId="4" fontId="31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4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4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4" fillId="4" borderId="16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horizontal="center" vertical="center" wrapText="1"/>
    </xf>
    <xf numFmtId="0" fontId="24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4" fillId="0" borderId="22" xfId="0" applyFont="1" applyBorder="1" applyAlignment="1" applyProtection="1">
      <alignment horizontal="center" vertical="center"/>
    </xf>
    <xf numFmtId="49" fontId="24" fillId="0" borderId="22" xfId="0" applyNumberFormat="1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center" vertical="center" wrapText="1"/>
    </xf>
    <xf numFmtId="4" fontId="24" fillId="0" borderId="22" xfId="0" applyNumberFormat="1" applyFont="1" applyBorder="1" applyAlignment="1" applyProtection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25" fillId="0" borderId="0" xfId="0" applyNumberFormat="1" applyFont="1" applyBorder="1" applyAlignment="1" applyProtection="1">
      <alignment vertical="center"/>
    </xf>
    <xf numFmtId="166" fontId="25" fillId="0" borderId="15" xfId="0" applyNumberFormat="1" applyFont="1" applyBorder="1" applyAlignment="1" applyProtection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4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4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4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="1" customFormat="1" ht="24.96" customHeight="1">
      <c r="B4" s="21"/>
      <c r="C4" s="22"/>
      <c r="D4" s="23" t="s">
        <v>8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9</v>
      </c>
      <c r="BE4" s="25" t="s">
        <v>10</v>
      </c>
      <c r="BS4" s="17" t="s">
        <v>6</v>
      </c>
    </row>
    <row r="5" s="1" customFormat="1" ht="12" customHeight="1">
      <c r="B5" s="21"/>
      <c r="C5" s="22"/>
      <c r="D5" s="26" t="s">
        <v>11</v>
      </c>
      <c r="E5" s="22"/>
      <c r="F5" s="22"/>
      <c r="G5" s="22"/>
      <c r="H5" s="22"/>
      <c r="I5" s="22"/>
      <c r="J5" s="22"/>
      <c r="K5" s="27" t="s">
        <v>12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13</v>
      </c>
      <c r="BS5" s="17" t="s">
        <v>6</v>
      </c>
    </row>
    <row r="6" s="1" customFormat="1" ht="36.96" customHeight="1">
      <c r="B6" s="21"/>
      <c r="C6" s="22"/>
      <c r="D6" s="29" t="s">
        <v>14</v>
      </c>
      <c r="E6" s="22"/>
      <c r="F6" s="22"/>
      <c r="G6" s="22"/>
      <c r="H6" s="22"/>
      <c r="I6" s="22"/>
      <c r="J6" s="22"/>
      <c r="K6" s="30" t="s">
        <v>15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16</v>
      </c>
      <c r="E7" s="22"/>
      <c r="F7" s="22"/>
      <c r="G7" s="22"/>
      <c r="H7" s="22"/>
      <c r="I7" s="22"/>
      <c r="J7" s="22"/>
      <c r="K7" s="27" t="s">
        <v>17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18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19</v>
      </c>
      <c r="E8" s="22"/>
      <c r="F8" s="22"/>
      <c r="G8" s="22"/>
      <c r="H8" s="22"/>
      <c r="I8" s="22"/>
      <c r="J8" s="22"/>
      <c r="K8" s="27" t="s">
        <v>20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21</v>
      </c>
      <c r="AL8" s="22"/>
      <c r="AM8" s="22"/>
      <c r="AN8" s="33" t="s">
        <v>22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23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24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25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26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24</v>
      </c>
      <c r="AL13" s="22"/>
      <c r="AM13" s="22"/>
      <c r="AN13" s="34" t="s">
        <v>28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26</v>
      </c>
      <c r="AL14" s="22"/>
      <c r="AM14" s="22"/>
      <c r="AN14" s="34" t="s">
        <v>28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29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24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30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26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31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32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24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26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31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33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34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35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36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37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38</v>
      </c>
      <c r="E29" s="47"/>
      <c r="F29" s="48" t="s">
        <v>39</v>
      </c>
      <c r="G29" s="47"/>
      <c r="H29" s="47"/>
      <c r="I29" s="47"/>
      <c r="J29" s="47"/>
      <c r="K29" s="47"/>
      <c r="L29" s="49">
        <v>0.23000000000000001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1">
        <f>ROUND(AZ94,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1">
        <f>ROUND(AV94, 2)</f>
        <v>0</v>
      </c>
      <c r="AL29" s="50"/>
      <c r="AM29" s="50"/>
      <c r="AN29" s="50"/>
      <c r="AO29" s="50"/>
      <c r="AP29" s="50"/>
      <c r="AQ29" s="50"/>
      <c r="AR29" s="52"/>
      <c r="AS29" s="53"/>
      <c r="AT29" s="53"/>
      <c r="AU29" s="53"/>
      <c r="AV29" s="53"/>
      <c r="AW29" s="53"/>
      <c r="AX29" s="53"/>
      <c r="AY29" s="53"/>
      <c r="AZ29" s="53"/>
      <c r="BE29" s="54"/>
    </row>
    <row r="30" s="3" customFormat="1" ht="14.4" customHeight="1">
      <c r="A30" s="3"/>
      <c r="B30" s="46"/>
      <c r="C30" s="47"/>
      <c r="D30" s="47"/>
      <c r="E30" s="47"/>
      <c r="F30" s="48" t="s">
        <v>40</v>
      </c>
      <c r="G30" s="47"/>
      <c r="H30" s="47"/>
      <c r="I30" s="47"/>
      <c r="J30" s="47"/>
      <c r="K30" s="47"/>
      <c r="L30" s="49">
        <v>0.23000000000000001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1">
        <f>ROUND(BA94,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1">
        <f>ROUND(AW94, 2)</f>
        <v>0</v>
      </c>
      <c r="AL30" s="50"/>
      <c r="AM30" s="50"/>
      <c r="AN30" s="50"/>
      <c r="AO30" s="50"/>
      <c r="AP30" s="50"/>
      <c r="AQ30" s="50"/>
      <c r="AR30" s="52"/>
      <c r="AS30" s="53"/>
      <c r="AT30" s="53"/>
      <c r="AU30" s="53"/>
      <c r="AV30" s="53"/>
      <c r="AW30" s="53"/>
      <c r="AX30" s="53"/>
      <c r="AY30" s="53"/>
      <c r="AZ30" s="53"/>
      <c r="BE30" s="54"/>
    </row>
    <row r="31" hidden="1" s="3" customFormat="1" ht="14.4" customHeight="1">
      <c r="A31" s="3"/>
      <c r="B31" s="46"/>
      <c r="C31" s="47"/>
      <c r="D31" s="47"/>
      <c r="E31" s="47"/>
      <c r="F31" s="32" t="s">
        <v>41</v>
      </c>
      <c r="G31" s="47"/>
      <c r="H31" s="47"/>
      <c r="I31" s="47"/>
      <c r="J31" s="47"/>
      <c r="K31" s="47"/>
      <c r="L31" s="55">
        <v>0.23000000000000001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56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56">
        <v>0</v>
      </c>
      <c r="AL31" s="47"/>
      <c r="AM31" s="47"/>
      <c r="AN31" s="47"/>
      <c r="AO31" s="47"/>
      <c r="AP31" s="47"/>
      <c r="AQ31" s="47"/>
      <c r="AR31" s="57"/>
      <c r="BE31" s="54"/>
    </row>
    <row r="32" hidden="1" s="3" customFormat="1" ht="14.4" customHeight="1">
      <c r="A32" s="3"/>
      <c r="B32" s="46"/>
      <c r="C32" s="47"/>
      <c r="D32" s="47"/>
      <c r="E32" s="47"/>
      <c r="F32" s="32" t="s">
        <v>42</v>
      </c>
      <c r="G32" s="47"/>
      <c r="H32" s="47"/>
      <c r="I32" s="47"/>
      <c r="J32" s="47"/>
      <c r="K32" s="47"/>
      <c r="L32" s="55">
        <v>0.23000000000000001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56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56">
        <v>0</v>
      </c>
      <c r="AL32" s="47"/>
      <c r="AM32" s="47"/>
      <c r="AN32" s="47"/>
      <c r="AO32" s="47"/>
      <c r="AP32" s="47"/>
      <c r="AQ32" s="47"/>
      <c r="AR32" s="57"/>
      <c r="BE32" s="54"/>
    </row>
    <row r="33" hidden="1" s="3" customFormat="1" ht="14.4" customHeight="1">
      <c r="A33" s="3"/>
      <c r="B33" s="46"/>
      <c r="C33" s="47"/>
      <c r="D33" s="47"/>
      <c r="E33" s="47"/>
      <c r="F33" s="48" t="s">
        <v>43</v>
      </c>
      <c r="G33" s="47"/>
      <c r="H33" s="47"/>
      <c r="I33" s="47"/>
      <c r="J33" s="47"/>
      <c r="K33" s="47"/>
      <c r="L33" s="49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1">
        <f>ROUND(BD94,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1">
        <v>0</v>
      </c>
      <c r="AL33" s="50"/>
      <c r="AM33" s="50"/>
      <c r="AN33" s="50"/>
      <c r="AO33" s="50"/>
      <c r="AP33" s="50"/>
      <c r="AQ33" s="50"/>
      <c r="AR33" s="52"/>
      <c r="AS33" s="53"/>
      <c r="AT33" s="53"/>
      <c r="AU33" s="53"/>
      <c r="AV33" s="53"/>
      <c r="AW33" s="53"/>
      <c r="AX33" s="53"/>
      <c r="AY33" s="53"/>
      <c r="AZ33" s="53"/>
      <c r="BE33" s="54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8"/>
      <c r="D35" s="59" t="s">
        <v>44</v>
      </c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1" t="s">
        <v>45</v>
      </c>
      <c r="U35" s="60"/>
      <c r="V35" s="60"/>
      <c r="W35" s="60"/>
      <c r="X35" s="62" t="s">
        <v>46</v>
      </c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3">
        <f>SUM(AK26:AK33)</f>
        <v>0</v>
      </c>
      <c r="AL35" s="60"/>
      <c r="AM35" s="60"/>
      <c r="AN35" s="60"/>
      <c r="AO35" s="64"/>
      <c r="AP35" s="58"/>
      <c r="AQ35" s="58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65"/>
      <c r="C49" s="66"/>
      <c r="D49" s="67" t="s">
        <v>47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7" t="s">
        <v>48</v>
      </c>
      <c r="AI49" s="68"/>
      <c r="AJ49" s="68"/>
      <c r="AK49" s="68"/>
      <c r="AL49" s="68"/>
      <c r="AM49" s="68"/>
      <c r="AN49" s="68"/>
      <c r="AO49" s="68"/>
      <c r="AP49" s="66"/>
      <c r="AQ49" s="66"/>
      <c r="AR49" s="69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70" t="s">
        <v>49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70" t="s">
        <v>50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70" t="s">
        <v>49</v>
      </c>
      <c r="AI60" s="42"/>
      <c r="AJ60" s="42"/>
      <c r="AK60" s="42"/>
      <c r="AL60" s="42"/>
      <c r="AM60" s="70" t="s">
        <v>50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7" t="s">
        <v>51</v>
      </c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67" t="s">
        <v>52</v>
      </c>
      <c r="AI64" s="71"/>
      <c r="AJ64" s="71"/>
      <c r="AK64" s="71"/>
      <c r="AL64" s="71"/>
      <c r="AM64" s="71"/>
      <c r="AN64" s="71"/>
      <c r="AO64" s="71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70" t="s">
        <v>49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70" t="s">
        <v>50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70" t="s">
        <v>49</v>
      </c>
      <c r="AI75" s="42"/>
      <c r="AJ75" s="42"/>
      <c r="AK75" s="42"/>
      <c r="AL75" s="42"/>
      <c r="AM75" s="70" t="s">
        <v>50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72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44"/>
      <c r="BE77" s="38"/>
    </row>
    <row r="81" s="2" customFormat="1" ht="6.96" customHeight="1">
      <c r="A81" s="38"/>
      <c r="B81" s="74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44"/>
      <c r="BE81" s="38"/>
    </row>
    <row r="82" s="2" customFormat="1" ht="24.96" customHeight="1">
      <c r="A82" s="38"/>
      <c r="B82" s="39"/>
      <c r="C82" s="23" t="s">
        <v>53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6"/>
      <c r="C84" s="32" t="s">
        <v>11</v>
      </c>
      <c r="D84" s="77"/>
      <c r="E84" s="77"/>
      <c r="F84" s="77"/>
      <c r="G84" s="77"/>
      <c r="H84" s="77"/>
      <c r="I84" s="77"/>
      <c r="J84" s="77"/>
      <c r="K84" s="77"/>
      <c r="L84" s="77" t="str">
        <f>K5</f>
        <v>5124</v>
      </c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8"/>
      <c r="BE84" s="4"/>
    </row>
    <row r="85" s="5" customFormat="1" ht="36.96" customHeight="1">
      <c r="A85" s="5"/>
      <c r="B85" s="79"/>
      <c r="C85" s="80" t="s">
        <v>14</v>
      </c>
      <c r="D85" s="81"/>
      <c r="E85" s="81"/>
      <c r="F85" s="81"/>
      <c r="G85" s="81"/>
      <c r="H85" s="81"/>
      <c r="I85" s="81"/>
      <c r="J85" s="81"/>
      <c r="K85" s="81"/>
      <c r="L85" s="82" t="str">
        <f>K6</f>
        <v>Priechod pre chodcov a dobudovanie chodníka v križovatke ulíc Krásnohorská a Betliarska</v>
      </c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3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19</v>
      </c>
      <c r="D87" s="40"/>
      <c r="E87" s="40"/>
      <c r="F87" s="40"/>
      <c r="G87" s="40"/>
      <c r="H87" s="40"/>
      <c r="I87" s="40"/>
      <c r="J87" s="40"/>
      <c r="K87" s="40"/>
      <c r="L87" s="84" t="str">
        <f>IF(K8="","",K8)</f>
        <v>Bratislava - Petržalka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21</v>
      </c>
      <c r="AJ87" s="40"/>
      <c r="AK87" s="40"/>
      <c r="AL87" s="40"/>
      <c r="AM87" s="85" t="str">
        <f>IF(AN8= "","",AN8)</f>
        <v>1. 4. 2025</v>
      </c>
      <c r="AN87" s="85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25.65" customHeight="1">
      <c r="A89" s="38"/>
      <c r="B89" s="39"/>
      <c r="C89" s="32" t="s">
        <v>23</v>
      </c>
      <c r="D89" s="40"/>
      <c r="E89" s="40"/>
      <c r="F89" s="40"/>
      <c r="G89" s="40"/>
      <c r="H89" s="40"/>
      <c r="I89" s="40"/>
      <c r="J89" s="40"/>
      <c r="K89" s="40"/>
      <c r="L89" s="77" t="str">
        <f>IF(E11= "","",E11)</f>
        <v>Hlavné mesto SR Bratislava, Primaciálne nám.1, BA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29</v>
      </c>
      <c r="AJ89" s="40"/>
      <c r="AK89" s="40"/>
      <c r="AL89" s="40"/>
      <c r="AM89" s="86" t="str">
        <f>IF(E17="","",E17)</f>
        <v>CEMOS, s.r.o., Mlynské nivy 70, 82105 Bratislava</v>
      </c>
      <c r="AN89" s="77"/>
      <c r="AO89" s="77"/>
      <c r="AP89" s="77"/>
      <c r="AQ89" s="40"/>
      <c r="AR89" s="44"/>
      <c r="AS89" s="87" t="s">
        <v>54</v>
      </c>
      <c r="AT89" s="88"/>
      <c r="AU89" s="89"/>
      <c r="AV89" s="89"/>
      <c r="AW89" s="89"/>
      <c r="AX89" s="89"/>
      <c r="AY89" s="89"/>
      <c r="AZ89" s="89"/>
      <c r="BA89" s="89"/>
      <c r="BB89" s="89"/>
      <c r="BC89" s="89"/>
      <c r="BD89" s="90"/>
      <c r="BE89" s="38"/>
    </row>
    <row r="90" s="2" customFormat="1" ht="25.65" customHeight="1">
      <c r="A90" s="38"/>
      <c r="B90" s="39"/>
      <c r="C90" s="32" t="s">
        <v>27</v>
      </c>
      <c r="D90" s="40"/>
      <c r="E90" s="40"/>
      <c r="F90" s="40"/>
      <c r="G90" s="40"/>
      <c r="H90" s="40"/>
      <c r="I90" s="40"/>
      <c r="J90" s="40"/>
      <c r="K90" s="40"/>
      <c r="L90" s="77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32</v>
      </c>
      <c r="AJ90" s="40"/>
      <c r="AK90" s="40"/>
      <c r="AL90" s="40"/>
      <c r="AM90" s="86" t="str">
        <f>IF(E20="","",E20)</f>
        <v>CEMOS, s.r.o., Mlynské nivy 70, 82105 Bratislava</v>
      </c>
      <c r="AN90" s="77"/>
      <c r="AO90" s="77"/>
      <c r="AP90" s="77"/>
      <c r="AQ90" s="40"/>
      <c r="AR90" s="44"/>
      <c r="AS90" s="91"/>
      <c r="AT90" s="92"/>
      <c r="AU90" s="93"/>
      <c r="AV90" s="93"/>
      <c r="AW90" s="93"/>
      <c r="AX90" s="93"/>
      <c r="AY90" s="93"/>
      <c r="AZ90" s="93"/>
      <c r="BA90" s="93"/>
      <c r="BB90" s="93"/>
      <c r="BC90" s="93"/>
      <c r="BD90" s="94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95"/>
      <c r="AT91" s="96"/>
      <c r="AU91" s="97"/>
      <c r="AV91" s="97"/>
      <c r="AW91" s="97"/>
      <c r="AX91" s="97"/>
      <c r="AY91" s="97"/>
      <c r="AZ91" s="97"/>
      <c r="BA91" s="97"/>
      <c r="BB91" s="97"/>
      <c r="BC91" s="97"/>
      <c r="BD91" s="98"/>
      <c r="BE91" s="38"/>
    </row>
    <row r="92" s="2" customFormat="1" ht="29.28" customHeight="1">
      <c r="A92" s="38"/>
      <c r="B92" s="39"/>
      <c r="C92" s="99" t="s">
        <v>55</v>
      </c>
      <c r="D92" s="100"/>
      <c r="E92" s="100"/>
      <c r="F92" s="100"/>
      <c r="G92" s="100"/>
      <c r="H92" s="101"/>
      <c r="I92" s="102" t="s">
        <v>56</v>
      </c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3" t="s">
        <v>57</v>
      </c>
      <c r="AH92" s="100"/>
      <c r="AI92" s="100"/>
      <c r="AJ92" s="100"/>
      <c r="AK92" s="100"/>
      <c r="AL92" s="100"/>
      <c r="AM92" s="100"/>
      <c r="AN92" s="102" t="s">
        <v>58</v>
      </c>
      <c r="AO92" s="100"/>
      <c r="AP92" s="104"/>
      <c r="AQ92" s="105" t="s">
        <v>59</v>
      </c>
      <c r="AR92" s="44"/>
      <c r="AS92" s="106" t="s">
        <v>60</v>
      </c>
      <c r="AT92" s="107" t="s">
        <v>61</v>
      </c>
      <c r="AU92" s="107" t="s">
        <v>62</v>
      </c>
      <c r="AV92" s="107" t="s">
        <v>63</v>
      </c>
      <c r="AW92" s="107" t="s">
        <v>64</v>
      </c>
      <c r="AX92" s="107" t="s">
        <v>65</v>
      </c>
      <c r="AY92" s="107" t="s">
        <v>66</v>
      </c>
      <c r="AZ92" s="107" t="s">
        <v>67</v>
      </c>
      <c r="BA92" s="107" t="s">
        <v>68</v>
      </c>
      <c r="BB92" s="107" t="s">
        <v>69</v>
      </c>
      <c r="BC92" s="107" t="s">
        <v>70</v>
      </c>
      <c r="BD92" s="108" t="s">
        <v>71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9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1"/>
      <c r="BE93" s="38"/>
    </row>
    <row r="94" s="6" customFormat="1" ht="32.4" customHeight="1">
      <c r="A94" s="6"/>
      <c r="B94" s="112"/>
      <c r="C94" s="113" t="s">
        <v>72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115">
        <f>ROUND(AG95,2)</f>
        <v>0</v>
      </c>
      <c r="AH94" s="115"/>
      <c r="AI94" s="115"/>
      <c r="AJ94" s="115"/>
      <c r="AK94" s="115"/>
      <c r="AL94" s="115"/>
      <c r="AM94" s="115"/>
      <c r="AN94" s="116">
        <f>SUM(AG94,AT94)</f>
        <v>0</v>
      </c>
      <c r="AO94" s="116"/>
      <c r="AP94" s="116"/>
      <c r="AQ94" s="117" t="s">
        <v>1</v>
      </c>
      <c r="AR94" s="118"/>
      <c r="AS94" s="119">
        <f>ROUND(AS95,2)</f>
        <v>0</v>
      </c>
      <c r="AT94" s="120">
        <f>ROUND(SUM(AV94:AW94),2)</f>
        <v>0</v>
      </c>
      <c r="AU94" s="121">
        <f>ROUND(AU95,5)</f>
        <v>0</v>
      </c>
      <c r="AV94" s="120">
        <f>ROUND(AZ94*L29,2)</f>
        <v>0</v>
      </c>
      <c r="AW94" s="120">
        <f>ROUND(BA94*L30,2)</f>
        <v>0</v>
      </c>
      <c r="AX94" s="120">
        <f>ROUND(BB94*L29,2)</f>
        <v>0</v>
      </c>
      <c r="AY94" s="120">
        <f>ROUND(BC94*L30,2)</f>
        <v>0</v>
      </c>
      <c r="AZ94" s="120">
        <f>ROUND(AZ95,2)</f>
        <v>0</v>
      </c>
      <c r="BA94" s="120">
        <f>ROUND(BA95,2)</f>
        <v>0</v>
      </c>
      <c r="BB94" s="120">
        <f>ROUND(BB95,2)</f>
        <v>0</v>
      </c>
      <c r="BC94" s="120">
        <f>ROUND(BC95,2)</f>
        <v>0</v>
      </c>
      <c r="BD94" s="122">
        <f>ROUND(BD95,2)</f>
        <v>0</v>
      </c>
      <c r="BE94" s="6"/>
      <c r="BS94" s="123" t="s">
        <v>73</v>
      </c>
      <c r="BT94" s="123" t="s">
        <v>74</v>
      </c>
      <c r="BU94" s="124" t="s">
        <v>75</v>
      </c>
      <c r="BV94" s="123" t="s">
        <v>76</v>
      </c>
      <c r="BW94" s="123" t="s">
        <v>5</v>
      </c>
      <c r="BX94" s="123" t="s">
        <v>77</v>
      </c>
      <c r="CL94" s="123" t="s">
        <v>17</v>
      </c>
    </row>
    <row r="95" s="7" customFormat="1" ht="16.5" customHeight="1">
      <c r="A95" s="125" t="s">
        <v>78</v>
      </c>
      <c r="B95" s="126"/>
      <c r="C95" s="127"/>
      <c r="D95" s="128" t="s">
        <v>79</v>
      </c>
      <c r="E95" s="128"/>
      <c r="F95" s="128"/>
      <c r="G95" s="128"/>
      <c r="H95" s="128"/>
      <c r="I95" s="129"/>
      <c r="J95" s="128" t="s">
        <v>80</v>
      </c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30">
        <f>'101-00 - Chodník pre chodcov'!J30</f>
        <v>0</v>
      </c>
      <c r="AH95" s="129"/>
      <c r="AI95" s="129"/>
      <c r="AJ95" s="129"/>
      <c r="AK95" s="129"/>
      <c r="AL95" s="129"/>
      <c r="AM95" s="129"/>
      <c r="AN95" s="130">
        <f>SUM(AG95,AT95)</f>
        <v>0</v>
      </c>
      <c r="AO95" s="129"/>
      <c r="AP95" s="129"/>
      <c r="AQ95" s="131" t="s">
        <v>81</v>
      </c>
      <c r="AR95" s="132"/>
      <c r="AS95" s="133">
        <v>0</v>
      </c>
      <c r="AT95" s="134">
        <f>ROUND(SUM(AV95:AW95),2)</f>
        <v>0</v>
      </c>
      <c r="AU95" s="135">
        <f>'101-00 - Chodník pre chodcov'!P122</f>
        <v>0</v>
      </c>
      <c r="AV95" s="134">
        <f>'101-00 - Chodník pre chodcov'!J33</f>
        <v>0</v>
      </c>
      <c r="AW95" s="134">
        <f>'101-00 - Chodník pre chodcov'!J34</f>
        <v>0</v>
      </c>
      <c r="AX95" s="134">
        <f>'101-00 - Chodník pre chodcov'!J35</f>
        <v>0</v>
      </c>
      <c r="AY95" s="134">
        <f>'101-00 - Chodník pre chodcov'!J36</f>
        <v>0</v>
      </c>
      <c r="AZ95" s="134">
        <f>'101-00 - Chodník pre chodcov'!F33</f>
        <v>0</v>
      </c>
      <c r="BA95" s="134">
        <f>'101-00 - Chodník pre chodcov'!F34</f>
        <v>0</v>
      </c>
      <c r="BB95" s="134">
        <f>'101-00 - Chodník pre chodcov'!F35</f>
        <v>0</v>
      </c>
      <c r="BC95" s="134">
        <f>'101-00 - Chodník pre chodcov'!F36</f>
        <v>0</v>
      </c>
      <c r="BD95" s="136">
        <f>'101-00 - Chodník pre chodcov'!F37</f>
        <v>0</v>
      </c>
      <c r="BE95" s="7"/>
      <c r="BT95" s="137" t="s">
        <v>82</v>
      </c>
      <c r="BV95" s="137" t="s">
        <v>76</v>
      </c>
      <c r="BW95" s="137" t="s">
        <v>83</v>
      </c>
      <c r="BX95" s="137" t="s">
        <v>5</v>
      </c>
      <c r="CL95" s="137" t="s">
        <v>17</v>
      </c>
      <c r="CM95" s="137" t="s">
        <v>74</v>
      </c>
    </row>
    <row r="96" s="2" customFormat="1" ht="30" customHeight="1">
      <c r="A96" s="3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4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72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sheetProtection sheet="1" formatColumns="0" formatRows="0" objects="1" scenarios="1" spinCount="100000" saltValue="26OflXCJ6TOBtUE45Xvuguu2bWvo+9LI+SveY8wx0m9o1m0bHj+Zwozlk+56XLr0xJE0epmv5iUHA/TRitnI5Q==" hashValue="hO7qnEWvDP5LNEWVMJY9mW+om6aqOeKtySApRRp4NOAgkbqWiUKvqQbBT8QraM/6b2F9xC2gQjvRCqdi2zYgKw==" algorithmName="SHA-512" password="CC31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01-00 - Chodník pre chodcov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83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0"/>
      <c r="AT3" s="17" t="s">
        <v>74</v>
      </c>
    </row>
    <row r="4" s="1" customFormat="1" ht="24.96" customHeight="1">
      <c r="B4" s="20"/>
      <c r="D4" s="140" t="s">
        <v>84</v>
      </c>
      <c r="L4" s="20"/>
      <c r="M4" s="141" t="s">
        <v>9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2" t="s">
        <v>14</v>
      </c>
      <c r="L6" s="20"/>
    </row>
    <row r="7" s="1" customFormat="1" ht="26.25" customHeight="1">
      <c r="B7" s="20"/>
      <c r="E7" s="143" t="str">
        <f>'Rekapitulácia stavby'!K6</f>
        <v>Priechod pre chodcov a dobudovanie chodníka v križovatke ulíc Krásnohorská a Betliarska</v>
      </c>
      <c r="F7" s="142"/>
      <c r="G7" s="142"/>
      <c r="H7" s="142"/>
      <c r="L7" s="20"/>
    </row>
    <row r="8" s="2" customFormat="1" ht="12" customHeight="1">
      <c r="A8" s="38"/>
      <c r="B8" s="44"/>
      <c r="C8" s="38"/>
      <c r="D8" s="142" t="s">
        <v>85</v>
      </c>
      <c r="E8" s="38"/>
      <c r="F8" s="38"/>
      <c r="G8" s="38"/>
      <c r="H8" s="38"/>
      <c r="I8" s="38"/>
      <c r="J8" s="38"/>
      <c r="K8" s="38"/>
      <c r="L8" s="69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4" t="s">
        <v>86</v>
      </c>
      <c r="F9" s="38"/>
      <c r="G9" s="38"/>
      <c r="H9" s="38"/>
      <c r="I9" s="38"/>
      <c r="J9" s="38"/>
      <c r="K9" s="38"/>
      <c r="L9" s="69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9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16</v>
      </c>
      <c r="E11" s="38"/>
      <c r="F11" s="145" t="s">
        <v>17</v>
      </c>
      <c r="G11" s="38"/>
      <c r="H11" s="38"/>
      <c r="I11" s="142" t="s">
        <v>18</v>
      </c>
      <c r="J11" s="145" t="s">
        <v>1</v>
      </c>
      <c r="K11" s="38"/>
      <c r="L11" s="69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19</v>
      </c>
      <c r="E12" s="38"/>
      <c r="F12" s="145" t="s">
        <v>20</v>
      </c>
      <c r="G12" s="38"/>
      <c r="H12" s="38"/>
      <c r="I12" s="142" t="s">
        <v>21</v>
      </c>
      <c r="J12" s="146" t="str">
        <f>'Rekapitulácia stavby'!AN8</f>
        <v>1. 4. 2025</v>
      </c>
      <c r="K12" s="38"/>
      <c r="L12" s="69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9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23</v>
      </c>
      <c r="E14" s="38"/>
      <c r="F14" s="38"/>
      <c r="G14" s="38"/>
      <c r="H14" s="38"/>
      <c r="I14" s="142" t="s">
        <v>24</v>
      </c>
      <c r="J14" s="145" t="s">
        <v>1</v>
      </c>
      <c r="K14" s="38"/>
      <c r="L14" s="69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5" t="s">
        <v>25</v>
      </c>
      <c r="F15" s="38"/>
      <c r="G15" s="38"/>
      <c r="H15" s="38"/>
      <c r="I15" s="142" t="s">
        <v>26</v>
      </c>
      <c r="J15" s="145" t="s">
        <v>1</v>
      </c>
      <c r="K15" s="38"/>
      <c r="L15" s="69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9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27</v>
      </c>
      <c r="E17" s="38"/>
      <c r="F17" s="38"/>
      <c r="G17" s="38"/>
      <c r="H17" s="38"/>
      <c r="I17" s="142" t="s">
        <v>24</v>
      </c>
      <c r="J17" s="33" t="str">
        <f>'Rekapitulácia stavby'!AN13</f>
        <v>Vyplň údaj</v>
      </c>
      <c r="K17" s="38"/>
      <c r="L17" s="69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'Rekapitulácia stavby'!E14</f>
        <v>Vyplň údaj</v>
      </c>
      <c r="F18" s="145"/>
      <c r="G18" s="145"/>
      <c r="H18" s="145"/>
      <c r="I18" s="142" t="s">
        <v>26</v>
      </c>
      <c r="J18" s="33" t="str">
        <f>'Rekapitulácia stavby'!AN14</f>
        <v>Vyplň údaj</v>
      </c>
      <c r="K18" s="38"/>
      <c r="L18" s="69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9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29</v>
      </c>
      <c r="E20" s="38"/>
      <c r="F20" s="38"/>
      <c r="G20" s="38"/>
      <c r="H20" s="38"/>
      <c r="I20" s="142" t="s">
        <v>24</v>
      </c>
      <c r="J20" s="145" t="s">
        <v>1</v>
      </c>
      <c r="K20" s="38"/>
      <c r="L20" s="69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5" t="s">
        <v>30</v>
      </c>
      <c r="F21" s="38"/>
      <c r="G21" s="38"/>
      <c r="H21" s="38"/>
      <c r="I21" s="142" t="s">
        <v>26</v>
      </c>
      <c r="J21" s="145" t="s">
        <v>1</v>
      </c>
      <c r="K21" s="38"/>
      <c r="L21" s="69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9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32</v>
      </c>
      <c r="E23" s="38"/>
      <c r="F23" s="38"/>
      <c r="G23" s="38"/>
      <c r="H23" s="38"/>
      <c r="I23" s="142" t="s">
        <v>24</v>
      </c>
      <c r="J23" s="145" t="s">
        <v>1</v>
      </c>
      <c r="K23" s="38"/>
      <c r="L23" s="69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5" t="s">
        <v>30</v>
      </c>
      <c r="F24" s="38"/>
      <c r="G24" s="38"/>
      <c r="H24" s="38"/>
      <c r="I24" s="142" t="s">
        <v>26</v>
      </c>
      <c r="J24" s="145" t="s">
        <v>1</v>
      </c>
      <c r="K24" s="38"/>
      <c r="L24" s="69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9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33</v>
      </c>
      <c r="E26" s="38"/>
      <c r="F26" s="38"/>
      <c r="G26" s="38"/>
      <c r="H26" s="38"/>
      <c r="I26" s="38"/>
      <c r="J26" s="38"/>
      <c r="K26" s="38"/>
      <c r="L26" s="69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9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1"/>
      <c r="E29" s="151"/>
      <c r="F29" s="151"/>
      <c r="G29" s="151"/>
      <c r="H29" s="151"/>
      <c r="I29" s="151"/>
      <c r="J29" s="151"/>
      <c r="K29" s="151"/>
      <c r="L29" s="69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2" t="s">
        <v>34</v>
      </c>
      <c r="E30" s="38"/>
      <c r="F30" s="38"/>
      <c r="G30" s="38"/>
      <c r="H30" s="38"/>
      <c r="I30" s="38"/>
      <c r="J30" s="153">
        <f>ROUND(J122, 2)</f>
        <v>0</v>
      </c>
      <c r="K30" s="38"/>
      <c r="L30" s="69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1"/>
      <c r="E31" s="151"/>
      <c r="F31" s="151"/>
      <c r="G31" s="151"/>
      <c r="H31" s="151"/>
      <c r="I31" s="151"/>
      <c r="J31" s="151"/>
      <c r="K31" s="151"/>
      <c r="L31" s="69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4" t="s">
        <v>36</v>
      </c>
      <c r="G32" s="38"/>
      <c r="H32" s="38"/>
      <c r="I32" s="154" t="s">
        <v>35</v>
      </c>
      <c r="J32" s="154" t="s">
        <v>37</v>
      </c>
      <c r="K32" s="38"/>
      <c r="L32" s="69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5" t="s">
        <v>38</v>
      </c>
      <c r="E33" s="156" t="s">
        <v>39</v>
      </c>
      <c r="F33" s="157">
        <f>ROUND((SUM(BE122:BE264)),  2)</f>
        <v>0</v>
      </c>
      <c r="G33" s="158"/>
      <c r="H33" s="158"/>
      <c r="I33" s="159">
        <v>0.23000000000000001</v>
      </c>
      <c r="J33" s="157">
        <f>ROUND(((SUM(BE122:BE264))*I33),  2)</f>
        <v>0</v>
      </c>
      <c r="K33" s="38"/>
      <c r="L33" s="69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56" t="s">
        <v>40</v>
      </c>
      <c r="F34" s="157">
        <f>ROUND((SUM(BF122:BF264)),  2)</f>
        <v>0</v>
      </c>
      <c r="G34" s="158"/>
      <c r="H34" s="158"/>
      <c r="I34" s="159">
        <v>0.23000000000000001</v>
      </c>
      <c r="J34" s="157">
        <f>ROUND(((SUM(BF122:BF264))*I34),  2)</f>
        <v>0</v>
      </c>
      <c r="K34" s="38"/>
      <c r="L34" s="69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41</v>
      </c>
      <c r="F35" s="160">
        <f>ROUND((SUM(BG122:BG264)),  2)</f>
        <v>0</v>
      </c>
      <c r="G35" s="38"/>
      <c r="H35" s="38"/>
      <c r="I35" s="161">
        <v>0.23000000000000001</v>
      </c>
      <c r="J35" s="160">
        <f>0</f>
        <v>0</v>
      </c>
      <c r="K35" s="38"/>
      <c r="L35" s="69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42</v>
      </c>
      <c r="F36" s="160">
        <f>ROUND((SUM(BH122:BH264)),  2)</f>
        <v>0</v>
      </c>
      <c r="G36" s="38"/>
      <c r="H36" s="38"/>
      <c r="I36" s="161">
        <v>0.23000000000000001</v>
      </c>
      <c r="J36" s="160">
        <f>0</f>
        <v>0</v>
      </c>
      <c r="K36" s="38"/>
      <c r="L36" s="69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6" t="s">
        <v>43</v>
      </c>
      <c r="F37" s="157">
        <f>ROUND((SUM(BI122:BI264)),  2)</f>
        <v>0</v>
      </c>
      <c r="G37" s="158"/>
      <c r="H37" s="158"/>
      <c r="I37" s="159">
        <v>0</v>
      </c>
      <c r="J37" s="157">
        <f>0</f>
        <v>0</v>
      </c>
      <c r="K37" s="38"/>
      <c r="L37" s="69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9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2"/>
      <c r="D39" s="163" t="s">
        <v>44</v>
      </c>
      <c r="E39" s="164"/>
      <c r="F39" s="164"/>
      <c r="G39" s="165" t="s">
        <v>45</v>
      </c>
      <c r="H39" s="166" t="s">
        <v>46</v>
      </c>
      <c r="I39" s="164"/>
      <c r="J39" s="167">
        <f>SUM(J30:J37)</f>
        <v>0</v>
      </c>
      <c r="K39" s="168"/>
      <c r="L39" s="69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9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9"/>
      <c r="D50" s="169" t="s">
        <v>47</v>
      </c>
      <c r="E50" s="170"/>
      <c r="F50" s="170"/>
      <c r="G50" s="169" t="s">
        <v>48</v>
      </c>
      <c r="H50" s="170"/>
      <c r="I50" s="170"/>
      <c r="J50" s="170"/>
      <c r="K50" s="170"/>
      <c r="L50" s="69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1" t="s">
        <v>49</v>
      </c>
      <c r="E61" s="172"/>
      <c r="F61" s="173" t="s">
        <v>50</v>
      </c>
      <c r="G61" s="171" t="s">
        <v>49</v>
      </c>
      <c r="H61" s="172"/>
      <c r="I61" s="172"/>
      <c r="J61" s="174" t="s">
        <v>50</v>
      </c>
      <c r="K61" s="172"/>
      <c r="L61" s="69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9" t="s">
        <v>51</v>
      </c>
      <c r="E65" s="175"/>
      <c r="F65" s="175"/>
      <c r="G65" s="169" t="s">
        <v>52</v>
      </c>
      <c r="H65" s="175"/>
      <c r="I65" s="175"/>
      <c r="J65" s="175"/>
      <c r="K65" s="175"/>
      <c r="L65" s="69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1" t="s">
        <v>49</v>
      </c>
      <c r="E76" s="172"/>
      <c r="F76" s="173" t="s">
        <v>50</v>
      </c>
      <c r="G76" s="171" t="s">
        <v>49</v>
      </c>
      <c r="H76" s="172"/>
      <c r="I76" s="172"/>
      <c r="J76" s="174" t="s">
        <v>50</v>
      </c>
      <c r="K76" s="172"/>
      <c r="L76" s="69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9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9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87</v>
      </c>
      <c r="D82" s="40"/>
      <c r="E82" s="40"/>
      <c r="F82" s="40"/>
      <c r="G82" s="40"/>
      <c r="H82" s="40"/>
      <c r="I82" s="40"/>
      <c r="J82" s="40"/>
      <c r="K82" s="40"/>
      <c r="L82" s="69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9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14</v>
      </c>
      <c r="D84" s="40"/>
      <c r="E84" s="40"/>
      <c r="F84" s="40"/>
      <c r="G84" s="40"/>
      <c r="H84" s="40"/>
      <c r="I84" s="40"/>
      <c r="J84" s="40"/>
      <c r="K84" s="40"/>
      <c r="L84" s="69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0" t="str">
        <f>E7</f>
        <v>Priechod pre chodcov a dobudovanie chodníka v križovatke ulíc Krásnohorská a Betliarska</v>
      </c>
      <c r="F85" s="32"/>
      <c r="G85" s="32"/>
      <c r="H85" s="32"/>
      <c r="I85" s="40"/>
      <c r="J85" s="40"/>
      <c r="K85" s="40"/>
      <c r="L85" s="69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85</v>
      </c>
      <c r="D86" s="40"/>
      <c r="E86" s="40"/>
      <c r="F86" s="40"/>
      <c r="G86" s="40"/>
      <c r="H86" s="40"/>
      <c r="I86" s="40"/>
      <c r="J86" s="40"/>
      <c r="K86" s="40"/>
      <c r="L86" s="69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82" t="str">
        <f>E9</f>
        <v>101-00 - Chodník pre chodcov</v>
      </c>
      <c r="F87" s="40"/>
      <c r="G87" s="40"/>
      <c r="H87" s="40"/>
      <c r="I87" s="40"/>
      <c r="J87" s="40"/>
      <c r="K87" s="40"/>
      <c r="L87" s="69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9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40"/>
      <c r="E89" s="40"/>
      <c r="F89" s="27" t="str">
        <f>F12</f>
        <v>Bratislava - Petržalka</v>
      </c>
      <c r="G89" s="40"/>
      <c r="H89" s="40"/>
      <c r="I89" s="32" t="s">
        <v>21</v>
      </c>
      <c r="J89" s="85" t="str">
        <f>IF(J12="","",J12)</f>
        <v>1. 4. 2025</v>
      </c>
      <c r="K89" s="40"/>
      <c r="L89" s="69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9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23</v>
      </c>
      <c r="D91" s="40"/>
      <c r="E91" s="40"/>
      <c r="F91" s="27" t="str">
        <f>E15</f>
        <v>Hlavné mesto SR Bratislava, Primaciálne nám.1, BA</v>
      </c>
      <c r="G91" s="40"/>
      <c r="H91" s="40"/>
      <c r="I91" s="32" t="s">
        <v>29</v>
      </c>
      <c r="J91" s="36" t="str">
        <f>E21</f>
        <v>CEMOS, s.r.o., Mlynské nivy 70, 82105 Bratislava</v>
      </c>
      <c r="K91" s="40"/>
      <c r="L91" s="69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40.0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32</v>
      </c>
      <c r="J92" s="36" t="str">
        <f>E24</f>
        <v>CEMOS, s.r.o., Mlynské nivy 70, 82105 Bratislava</v>
      </c>
      <c r="K92" s="40"/>
      <c r="L92" s="69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9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1" t="s">
        <v>88</v>
      </c>
      <c r="D94" s="182"/>
      <c r="E94" s="182"/>
      <c r="F94" s="182"/>
      <c r="G94" s="182"/>
      <c r="H94" s="182"/>
      <c r="I94" s="182"/>
      <c r="J94" s="183" t="s">
        <v>89</v>
      </c>
      <c r="K94" s="182"/>
      <c r="L94" s="69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9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84" t="s">
        <v>90</v>
      </c>
      <c r="D96" s="40"/>
      <c r="E96" s="40"/>
      <c r="F96" s="40"/>
      <c r="G96" s="40"/>
      <c r="H96" s="40"/>
      <c r="I96" s="40"/>
      <c r="J96" s="116">
        <f>J122</f>
        <v>0</v>
      </c>
      <c r="K96" s="40"/>
      <c r="L96" s="69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91</v>
      </c>
    </row>
    <row r="97" s="9" customFormat="1" ht="24.96" customHeight="1">
      <c r="A97" s="9"/>
      <c r="B97" s="185"/>
      <c r="C97" s="186"/>
      <c r="D97" s="187" t="s">
        <v>92</v>
      </c>
      <c r="E97" s="188"/>
      <c r="F97" s="188"/>
      <c r="G97" s="188"/>
      <c r="H97" s="188"/>
      <c r="I97" s="188"/>
      <c r="J97" s="189">
        <f>J123</f>
        <v>0</v>
      </c>
      <c r="K97" s="186"/>
      <c r="L97" s="19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1"/>
      <c r="C98" s="192"/>
      <c r="D98" s="193" t="s">
        <v>93</v>
      </c>
      <c r="E98" s="194"/>
      <c r="F98" s="194"/>
      <c r="G98" s="194"/>
      <c r="H98" s="194"/>
      <c r="I98" s="194"/>
      <c r="J98" s="195">
        <f>J124</f>
        <v>0</v>
      </c>
      <c r="K98" s="192"/>
      <c r="L98" s="19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1"/>
      <c r="C99" s="192"/>
      <c r="D99" s="193" t="s">
        <v>94</v>
      </c>
      <c r="E99" s="194"/>
      <c r="F99" s="194"/>
      <c r="G99" s="194"/>
      <c r="H99" s="194"/>
      <c r="I99" s="194"/>
      <c r="J99" s="195">
        <f>J161</f>
        <v>0</v>
      </c>
      <c r="K99" s="192"/>
      <c r="L99" s="19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1"/>
      <c r="C100" s="192"/>
      <c r="D100" s="193" t="s">
        <v>95</v>
      </c>
      <c r="E100" s="194"/>
      <c r="F100" s="194"/>
      <c r="G100" s="194"/>
      <c r="H100" s="194"/>
      <c r="I100" s="194"/>
      <c r="J100" s="195">
        <f>J191</f>
        <v>0</v>
      </c>
      <c r="K100" s="192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1"/>
      <c r="C101" s="192"/>
      <c r="D101" s="193" t="s">
        <v>96</v>
      </c>
      <c r="E101" s="194"/>
      <c r="F101" s="194"/>
      <c r="G101" s="194"/>
      <c r="H101" s="194"/>
      <c r="I101" s="194"/>
      <c r="J101" s="195">
        <f>J257</f>
        <v>0</v>
      </c>
      <c r="K101" s="192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5"/>
      <c r="C102" s="186"/>
      <c r="D102" s="187" t="s">
        <v>97</v>
      </c>
      <c r="E102" s="188"/>
      <c r="F102" s="188"/>
      <c r="G102" s="188"/>
      <c r="H102" s="188"/>
      <c r="I102" s="188"/>
      <c r="J102" s="189">
        <f>J259</f>
        <v>0</v>
      </c>
      <c r="K102" s="186"/>
      <c r="L102" s="190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9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72"/>
      <c r="C104" s="73"/>
      <c r="D104" s="73"/>
      <c r="E104" s="73"/>
      <c r="F104" s="73"/>
      <c r="G104" s="73"/>
      <c r="H104" s="73"/>
      <c r="I104" s="73"/>
      <c r="J104" s="73"/>
      <c r="K104" s="73"/>
      <c r="L104" s="69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74"/>
      <c r="C108" s="75"/>
      <c r="D108" s="75"/>
      <c r="E108" s="75"/>
      <c r="F108" s="75"/>
      <c r="G108" s="75"/>
      <c r="H108" s="75"/>
      <c r="I108" s="75"/>
      <c r="J108" s="75"/>
      <c r="K108" s="75"/>
      <c r="L108" s="69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98</v>
      </c>
      <c r="D109" s="40"/>
      <c r="E109" s="40"/>
      <c r="F109" s="40"/>
      <c r="G109" s="40"/>
      <c r="H109" s="40"/>
      <c r="I109" s="40"/>
      <c r="J109" s="40"/>
      <c r="K109" s="40"/>
      <c r="L109" s="69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9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14</v>
      </c>
      <c r="D111" s="40"/>
      <c r="E111" s="40"/>
      <c r="F111" s="40"/>
      <c r="G111" s="40"/>
      <c r="H111" s="40"/>
      <c r="I111" s="40"/>
      <c r="J111" s="40"/>
      <c r="K111" s="40"/>
      <c r="L111" s="69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6.25" customHeight="1">
      <c r="A112" s="38"/>
      <c r="B112" s="39"/>
      <c r="C112" s="40"/>
      <c r="D112" s="40"/>
      <c r="E112" s="180" t="str">
        <f>E7</f>
        <v>Priechod pre chodcov a dobudovanie chodníka v križovatke ulíc Krásnohorská a Betliarska</v>
      </c>
      <c r="F112" s="32"/>
      <c r="G112" s="32"/>
      <c r="H112" s="32"/>
      <c r="I112" s="40"/>
      <c r="J112" s="40"/>
      <c r="K112" s="40"/>
      <c r="L112" s="69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85</v>
      </c>
      <c r="D113" s="40"/>
      <c r="E113" s="40"/>
      <c r="F113" s="40"/>
      <c r="G113" s="40"/>
      <c r="H113" s="40"/>
      <c r="I113" s="40"/>
      <c r="J113" s="40"/>
      <c r="K113" s="40"/>
      <c r="L113" s="69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82" t="str">
        <f>E9</f>
        <v>101-00 - Chodník pre chodcov</v>
      </c>
      <c r="F114" s="40"/>
      <c r="G114" s="40"/>
      <c r="H114" s="40"/>
      <c r="I114" s="40"/>
      <c r="J114" s="40"/>
      <c r="K114" s="40"/>
      <c r="L114" s="69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9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19</v>
      </c>
      <c r="D116" s="40"/>
      <c r="E116" s="40"/>
      <c r="F116" s="27" t="str">
        <f>F12</f>
        <v>Bratislava - Petržalka</v>
      </c>
      <c r="G116" s="40"/>
      <c r="H116" s="40"/>
      <c r="I116" s="32" t="s">
        <v>21</v>
      </c>
      <c r="J116" s="85" t="str">
        <f>IF(J12="","",J12)</f>
        <v>1. 4. 2025</v>
      </c>
      <c r="K116" s="40"/>
      <c r="L116" s="69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9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40.05" customHeight="1">
      <c r="A118" s="38"/>
      <c r="B118" s="39"/>
      <c r="C118" s="32" t="s">
        <v>23</v>
      </c>
      <c r="D118" s="40"/>
      <c r="E118" s="40"/>
      <c r="F118" s="27" t="str">
        <f>E15</f>
        <v>Hlavné mesto SR Bratislava, Primaciálne nám.1, BA</v>
      </c>
      <c r="G118" s="40"/>
      <c r="H118" s="40"/>
      <c r="I118" s="32" t="s">
        <v>29</v>
      </c>
      <c r="J118" s="36" t="str">
        <f>E21</f>
        <v>CEMOS, s.r.o., Mlynské nivy 70, 82105 Bratislava</v>
      </c>
      <c r="K118" s="40"/>
      <c r="L118" s="69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40.05" customHeight="1">
      <c r="A119" s="38"/>
      <c r="B119" s="39"/>
      <c r="C119" s="32" t="s">
        <v>27</v>
      </c>
      <c r="D119" s="40"/>
      <c r="E119" s="40"/>
      <c r="F119" s="27" t="str">
        <f>IF(E18="","",E18)</f>
        <v>Vyplň údaj</v>
      </c>
      <c r="G119" s="40"/>
      <c r="H119" s="40"/>
      <c r="I119" s="32" t="s">
        <v>32</v>
      </c>
      <c r="J119" s="36" t="str">
        <f>E24</f>
        <v>CEMOS, s.r.o., Mlynské nivy 70, 82105 Bratislava</v>
      </c>
      <c r="K119" s="40"/>
      <c r="L119" s="69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9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7"/>
      <c r="B121" s="198"/>
      <c r="C121" s="199" t="s">
        <v>99</v>
      </c>
      <c r="D121" s="200" t="s">
        <v>59</v>
      </c>
      <c r="E121" s="200" t="s">
        <v>55</v>
      </c>
      <c r="F121" s="200" t="s">
        <v>56</v>
      </c>
      <c r="G121" s="200" t="s">
        <v>100</v>
      </c>
      <c r="H121" s="200" t="s">
        <v>101</v>
      </c>
      <c r="I121" s="200" t="s">
        <v>102</v>
      </c>
      <c r="J121" s="201" t="s">
        <v>89</v>
      </c>
      <c r="K121" s="202" t="s">
        <v>103</v>
      </c>
      <c r="L121" s="203"/>
      <c r="M121" s="106" t="s">
        <v>1</v>
      </c>
      <c r="N121" s="107" t="s">
        <v>38</v>
      </c>
      <c r="O121" s="107" t="s">
        <v>104</v>
      </c>
      <c r="P121" s="107" t="s">
        <v>105</v>
      </c>
      <c r="Q121" s="107" t="s">
        <v>106</v>
      </c>
      <c r="R121" s="107" t="s">
        <v>107</v>
      </c>
      <c r="S121" s="107" t="s">
        <v>108</v>
      </c>
      <c r="T121" s="108" t="s">
        <v>109</v>
      </c>
      <c r="U121" s="197"/>
      <c r="V121" s="197"/>
      <c r="W121" s="197"/>
      <c r="X121" s="197"/>
      <c r="Y121" s="197"/>
      <c r="Z121" s="197"/>
      <c r="AA121" s="197"/>
      <c r="AB121" s="197"/>
      <c r="AC121" s="197"/>
      <c r="AD121" s="197"/>
      <c r="AE121" s="197"/>
    </row>
    <row r="122" s="2" customFormat="1" ht="22.8" customHeight="1">
      <c r="A122" s="38"/>
      <c r="B122" s="39"/>
      <c r="C122" s="113" t="s">
        <v>90</v>
      </c>
      <c r="D122" s="40"/>
      <c r="E122" s="40"/>
      <c r="F122" s="40"/>
      <c r="G122" s="40"/>
      <c r="H122" s="40"/>
      <c r="I122" s="40"/>
      <c r="J122" s="204">
        <f>BK122</f>
        <v>0</v>
      </c>
      <c r="K122" s="40"/>
      <c r="L122" s="44"/>
      <c r="M122" s="109"/>
      <c r="N122" s="205"/>
      <c r="O122" s="110"/>
      <c r="P122" s="206">
        <f>P123+P259</f>
        <v>0</v>
      </c>
      <c r="Q122" s="110"/>
      <c r="R122" s="206">
        <f>R123+R259</f>
        <v>65.970122599999996</v>
      </c>
      <c r="S122" s="110"/>
      <c r="T122" s="207">
        <f>T123+T259</f>
        <v>21.474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73</v>
      </c>
      <c r="AU122" s="17" t="s">
        <v>91</v>
      </c>
      <c r="BK122" s="208">
        <f>BK123+BK259</f>
        <v>0</v>
      </c>
    </row>
    <row r="123" s="12" customFormat="1" ht="25.92" customHeight="1">
      <c r="A123" s="12"/>
      <c r="B123" s="209"/>
      <c r="C123" s="210"/>
      <c r="D123" s="211" t="s">
        <v>73</v>
      </c>
      <c r="E123" s="212" t="s">
        <v>110</v>
      </c>
      <c r="F123" s="212" t="s">
        <v>111</v>
      </c>
      <c r="G123" s="210"/>
      <c r="H123" s="210"/>
      <c r="I123" s="213"/>
      <c r="J123" s="214">
        <f>BK123</f>
        <v>0</v>
      </c>
      <c r="K123" s="210"/>
      <c r="L123" s="215"/>
      <c r="M123" s="216"/>
      <c r="N123" s="217"/>
      <c r="O123" s="217"/>
      <c r="P123" s="218">
        <f>P124+P161+P191+P257</f>
        <v>0</v>
      </c>
      <c r="Q123" s="217"/>
      <c r="R123" s="218">
        <f>R124+R161+R191+R257</f>
        <v>65.970122599999996</v>
      </c>
      <c r="S123" s="217"/>
      <c r="T123" s="219">
        <f>T124+T161+T191+T257</f>
        <v>21.474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0" t="s">
        <v>82</v>
      </c>
      <c r="AT123" s="221" t="s">
        <v>73</v>
      </c>
      <c r="AU123" s="221" t="s">
        <v>74</v>
      </c>
      <c r="AY123" s="220" t="s">
        <v>112</v>
      </c>
      <c r="BK123" s="222">
        <f>BK124+BK161+BK191+BK257</f>
        <v>0</v>
      </c>
    </row>
    <row r="124" s="12" customFormat="1" ht="22.8" customHeight="1">
      <c r="A124" s="12"/>
      <c r="B124" s="209"/>
      <c r="C124" s="210"/>
      <c r="D124" s="211" t="s">
        <v>73</v>
      </c>
      <c r="E124" s="223" t="s">
        <v>82</v>
      </c>
      <c r="F124" s="223" t="s">
        <v>113</v>
      </c>
      <c r="G124" s="210"/>
      <c r="H124" s="210"/>
      <c r="I124" s="213"/>
      <c r="J124" s="224">
        <f>BK124</f>
        <v>0</v>
      </c>
      <c r="K124" s="210"/>
      <c r="L124" s="215"/>
      <c r="M124" s="216"/>
      <c r="N124" s="217"/>
      <c r="O124" s="217"/>
      <c r="P124" s="218">
        <f>SUM(P125:P160)</f>
        <v>0</v>
      </c>
      <c r="Q124" s="217"/>
      <c r="R124" s="218">
        <f>SUM(R125:R160)</f>
        <v>5.9514800000000001</v>
      </c>
      <c r="S124" s="217"/>
      <c r="T124" s="219">
        <f>SUM(T125:T160)</f>
        <v>21.474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0" t="s">
        <v>82</v>
      </c>
      <c r="AT124" s="221" t="s">
        <v>73</v>
      </c>
      <c r="AU124" s="221" t="s">
        <v>82</v>
      </c>
      <c r="AY124" s="220" t="s">
        <v>112</v>
      </c>
      <c r="BK124" s="222">
        <f>SUM(BK125:BK160)</f>
        <v>0</v>
      </c>
    </row>
    <row r="125" s="2" customFormat="1" ht="37.8" customHeight="1">
      <c r="A125" s="38"/>
      <c r="B125" s="39"/>
      <c r="C125" s="225" t="s">
        <v>82</v>
      </c>
      <c r="D125" s="225" t="s">
        <v>114</v>
      </c>
      <c r="E125" s="226" t="s">
        <v>115</v>
      </c>
      <c r="F125" s="227" t="s">
        <v>116</v>
      </c>
      <c r="G125" s="228" t="s">
        <v>117</v>
      </c>
      <c r="H125" s="229">
        <v>70.400000000000006</v>
      </c>
      <c r="I125" s="230"/>
      <c r="J125" s="229">
        <f>ROUND(I125*H125,2)</f>
        <v>0</v>
      </c>
      <c r="K125" s="231"/>
      <c r="L125" s="44"/>
      <c r="M125" s="232" t="s">
        <v>1</v>
      </c>
      <c r="N125" s="233" t="s">
        <v>40</v>
      </c>
      <c r="O125" s="97"/>
      <c r="P125" s="234">
        <f>O125*H125</f>
        <v>0</v>
      </c>
      <c r="Q125" s="234">
        <v>0</v>
      </c>
      <c r="R125" s="234">
        <f>Q125*H125</f>
        <v>0</v>
      </c>
      <c r="S125" s="234">
        <v>0</v>
      </c>
      <c r="T125" s="235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6" t="s">
        <v>118</v>
      </c>
      <c r="AT125" s="236" t="s">
        <v>114</v>
      </c>
      <c r="AU125" s="236" t="s">
        <v>119</v>
      </c>
      <c r="AY125" s="17" t="s">
        <v>112</v>
      </c>
      <c r="BE125" s="237">
        <f>IF(N125="základná",J125,0)</f>
        <v>0</v>
      </c>
      <c r="BF125" s="237">
        <f>IF(N125="znížená",J125,0)</f>
        <v>0</v>
      </c>
      <c r="BG125" s="237">
        <f>IF(N125="zákl. prenesená",J125,0)</f>
        <v>0</v>
      </c>
      <c r="BH125" s="237">
        <f>IF(N125="zníž. prenesená",J125,0)</f>
        <v>0</v>
      </c>
      <c r="BI125" s="237">
        <f>IF(N125="nulová",J125,0)</f>
        <v>0</v>
      </c>
      <c r="BJ125" s="17" t="s">
        <v>119</v>
      </c>
      <c r="BK125" s="237">
        <f>ROUND(I125*H125,2)</f>
        <v>0</v>
      </c>
      <c r="BL125" s="17" t="s">
        <v>118</v>
      </c>
      <c r="BM125" s="236" t="s">
        <v>120</v>
      </c>
    </row>
    <row r="126" s="13" customFormat="1">
      <c r="A126" s="13"/>
      <c r="B126" s="238"/>
      <c r="C126" s="239"/>
      <c r="D126" s="240" t="s">
        <v>121</v>
      </c>
      <c r="E126" s="241" t="s">
        <v>1</v>
      </c>
      <c r="F126" s="242" t="s">
        <v>122</v>
      </c>
      <c r="G126" s="239"/>
      <c r="H126" s="243">
        <v>70.400000000000006</v>
      </c>
      <c r="I126" s="244"/>
      <c r="J126" s="239"/>
      <c r="K126" s="239"/>
      <c r="L126" s="245"/>
      <c r="M126" s="246"/>
      <c r="N126" s="247"/>
      <c r="O126" s="247"/>
      <c r="P126" s="247"/>
      <c r="Q126" s="247"/>
      <c r="R126" s="247"/>
      <c r="S126" s="247"/>
      <c r="T126" s="248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9" t="s">
        <v>121</v>
      </c>
      <c r="AU126" s="249" t="s">
        <v>119</v>
      </c>
      <c r="AV126" s="13" t="s">
        <v>119</v>
      </c>
      <c r="AW126" s="13" t="s">
        <v>31</v>
      </c>
      <c r="AX126" s="13" t="s">
        <v>82</v>
      </c>
      <c r="AY126" s="249" t="s">
        <v>112</v>
      </c>
    </row>
    <row r="127" s="2" customFormat="1" ht="33" customHeight="1">
      <c r="A127" s="38"/>
      <c r="B127" s="39"/>
      <c r="C127" s="225" t="s">
        <v>119</v>
      </c>
      <c r="D127" s="225" t="s">
        <v>114</v>
      </c>
      <c r="E127" s="226" t="s">
        <v>123</v>
      </c>
      <c r="F127" s="227" t="s">
        <v>124</v>
      </c>
      <c r="G127" s="228" t="s">
        <v>117</v>
      </c>
      <c r="H127" s="229">
        <v>5.4000000000000004</v>
      </c>
      <c r="I127" s="230"/>
      <c r="J127" s="229">
        <f>ROUND(I127*H127,2)</f>
        <v>0</v>
      </c>
      <c r="K127" s="231"/>
      <c r="L127" s="44"/>
      <c r="M127" s="232" t="s">
        <v>1</v>
      </c>
      <c r="N127" s="233" t="s">
        <v>40</v>
      </c>
      <c r="O127" s="97"/>
      <c r="P127" s="234">
        <f>O127*H127</f>
        <v>0</v>
      </c>
      <c r="Q127" s="234">
        <v>0</v>
      </c>
      <c r="R127" s="234">
        <f>Q127*H127</f>
        <v>0</v>
      </c>
      <c r="S127" s="234">
        <v>0.13800000000000001</v>
      </c>
      <c r="T127" s="235">
        <f>S127*H127</f>
        <v>0.74520000000000008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6" t="s">
        <v>118</v>
      </c>
      <c r="AT127" s="236" t="s">
        <v>114</v>
      </c>
      <c r="AU127" s="236" t="s">
        <v>119</v>
      </c>
      <c r="AY127" s="17" t="s">
        <v>112</v>
      </c>
      <c r="BE127" s="237">
        <f>IF(N127="základná",J127,0)</f>
        <v>0</v>
      </c>
      <c r="BF127" s="237">
        <f>IF(N127="znížená",J127,0)</f>
        <v>0</v>
      </c>
      <c r="BG127" s="237">
        <f>IF(N127="zákl. prenesená",J127,0)</f>
        <v>0</v>
      </c>
      <c r="BH127" s="237">
        <f>IF(N127="zníž. prenesená",J127,0)</f>
        <v>0</v>
      </c>
      <c r="BI127" s="237">
        <f>IF(N127="nulová",J127,0)</f>
        <v>0</v>
      </c>
      <c r="BJ127" s="17" t="s">
        <v>119</v>
      </c>
      <c r="BK127" s="237">
        <f>ROUND(I127*H127,2)</f>
        <v>0</v>
      </c>
      <c r="BL127" s="17" t="s">
        <v>118</v>
      </c>
      <c r="BM127" s="236" t="s">
        <v>125</v>
      </c>
    </row>
    <row r="128" s="13" customFormat="1">
      <c r="A128" s="13"/>
      <c r="B128" s="238"/>
      <c r="C128" s="239"/>
      <c r="D128" s="240" t="s">
        <v>121</v>
      </c>
      <c r="E128" s="241" t="s">
        <v>1</v>
      </c>
      <c r="F128" s="242" t="s">
        <v>126</v>
      </c>
      <c r="G128" s="239"/>
      <c r="H128" s="243">
        <v>5.4000000000000004</v>
      </c>
      <c r="I128" s="244"/>
      <c r="J128" s="239"/>
      <c r="K128" s="239"/>
      <c r="L128" s="245"/>
      <c r="M128" s="246"/>
      <c r="N128" s="247"/>
      <c r="O128" s="247"/>
      <c r="P128" s="247"/>
      <c r="Q128" s="247"/>
      <c r="R128" s="247"/>
      <c r="S128" s="247"/>
      <c r="T128" s="24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9" t="s">
        <v>121</v>
      </c>
      <c r="AU128" s="249" t="s">
        <v>119</v>
      </c>
      <c r="AV128" s="13" t="s">
        <v>119</v>
      </c>
      <c r="AW128" s="13" t="s">
        <v>31</v>
      </c>
      <c r="AX128" s="13" t="s">
        <v>82</v>
      </c>
      <c r="AY128" s="249" t="s">
        <v>112</v>
      </c>
    </row>
    <row r="129" s="2" customFormat="1" ht="24.15" customHeight="1">
      <c r="A129" s="38"/>
      <c r="B129" s="39"/>
      <c r="C129" s="225" t="s">
        <v>127</v>
      </c>
      <c r="D129" s="225" t="s">
        <v>114</v>
      </c>
      <c r="E129" s="226" t="s">
        <v>128</v>
      </c>
      <c r="F129" s="227" t="s">
        <v>129</v>
      </c>
      <c r="G129" s="228" t="s">
        <v>117</v>
      </c>
      <c r="H129" s="229">
        <v>13.199999999999999</v>
      </c>
      <c r="I129" s="230"/>
      <c r="J129" s="229">
        <f>ROUND(I129*H129,2)</f>
        <v>0</v>
      </c>
      <c r="K129" s="231"/>
      <c r="L129" s="44"/>
      <c r="M129" s="232" t="s">
        <v>1</v>
      </c>
      <c r="N129" s="233" t="s">
        <v>40</v>
      </c>
      <c r="O129" s="97"/>
      <c r="P129" s="234">
        <f>O129*H129</f>
        <v>0</v>
      </c>
      <c r="Q129" s="234">
        <v>0</v>
      </c>
      <c r="R129" s="234">
        <f>Q129*H129</f>
        <v>0</v>
      </c>
      <c r="S129" s="234">
        <v>0.375</v>
      </c>
      <c r="T129" s="235">
        <f>S129*H129</f>
        <v>4.9499999999999993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6" t="s">
        <v>118</v>
      </c>
      <c r="AT129" s="236" t="s">
        <v>114</v>
      </c>
      <c r="AU129" s="236" t="s">
        <v>119</v>
      </c>
      <c r="AY129" s="17" t="s">
        <v>112</v>
      </c>
      <c r="BE129" s="237">
        <f>IF(N129="základná",J129,0)</f>
        <v>0</v>
      </c>
      <c r="BF129" s="237">
        <f>IF(N129="znížená",J129,0)</f>
        <v>0</v>
      </c>
      <c r="BG129" s="237">
        <f>IF(N129="zákl. prenesená",J129,0)</f>
        <v>0</v>
      </c>
      <c r="BH129" s="237">
        <f>IF(N129="zníž. prenesená",J129,0)</f>
        <v>0</v>
      </c>
      <c r="BI129" s="237">
        <f>IF(N129="nulová",J129,0)</f>
        <v>0</v>
      </c>
      <c r="BJ129" s="17" t="s">
        <v>119</v>
      </c>
      <c r="BK129" s="237">
        <f>ROUND(I129*H129,2)</f>
        <v>0</v>
      </c>
      <c r="BL129" s="17" t="s">
        <v>118</v>
      </c>
      <c r="BM129" s="236" t="s">
        <v>130</v>
      </c>
    </row>
    <row r="130" s="13" customFormat="1">
      <c r="A130" s="13"/>
      <c r="B130" s="238"/>
      <c r="C130" s="239"/>
      <c r="D130" s="240" t="s">
        <v>121</v>
      </c>
      <c r="E130" s="241" t="s">
        <v>1</v>
      </c>
      <c r="F130" s="242" t="s">
        <v>131</v>
      </c>
      <c r="G130" s="239"/>
      <c r="H130" s="243">
        <v>13.199999999999999</v>
      </c>
      <c r="I130" s="244"/>
      <c r="J130" s="239"/>
      <c r="K130" s="239"/>
      <c r="L130" s="245"/>
      <c r="M130" s="246"/>
      <c r="N130" s="247"/>
      <c r="O130" s="247"/>
      <c r="P130" s="247"/>
      <c r="Q130" s="247"/>
      <c r="R130" s="247"/>
      <c r="S130" s="247"/>
      <c r="T130" s="24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9" t="s">
        <v>121</v>
      </c>
      <c r="AU130" s="249" t="s">
        <v>119</v>
      </c>
      <c r="AV130" s="13" t="s">
        <v>119</v>
      </c>
      <c r="AW130" s="13" t="s">
        <v>31</v>
      </c>
      <c r="AX130" s="13" t="s">
        <v>82</v>
      </c>
      <c r="AY130" s="249" t="s">
        <v>112</v>
      </c>
    </row>
    <row r="131" s="2" customFormat="1" ht="24.15" customHeight="1">
      <c r="A131" s="38"/>
      <c r="B131" s="39"/>
      <c r="C131" s="225" t="s">
        <v>118</v>
      </c>
      <c r="D131" s="225" t="s">
        <v>114</v>
      </c>
      <c r="E131" s="226" t="s">
        <v>132</v>
      </c>
      <c r="F131" s="227" t="s">
        <v>133</v>
      </c>
      <c r="G131" s="228" t="s">
        <v>134</v>
      </c>
      <c r="H131" s="229">
        <v>25.199999999999999</v>
      </c>
      <c r="I131" s="230"/>
      <c r="J131" s="229">
        <f>ROUND(I131*H131,2)</f>
        <v>0</v>
      </c>
      <c r="K131" s="231"/>
      <c r="L131" s="44"/>
      <c r="M131" s="232" t="s">
        <v>1</v>
      </c>
      <c r="N131" s="233" t="s">
        <v>40</v>
      </c>
      <c r="O131" s="97"/>
      <c r="P131" s="234">
        <f>O131*H131</f>
        <v>0</v>
      </c>
      <c r="Q131" s="234">
        <v>0</v>
      </c>
      <c r="R131" s="234">
        <f>Q131*H131</f>
        <v>0</v>
      </c>
      <c r="S131" s="234">
        <v>0.065000000000000002</v>
      </c>
      <c r="T131" s="235">
        <f>S131*H131</f>
        <v>1.6379999999999999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6" t="s">
        <v>118</v>
      </c>
      <c r="AT131" s="236" t="s">
        <v>114</v>
      </c>
      <c r="AU131" s="236" t="s">
        <v>119</v>
      </c>
      <c r="AY131" s="17" t="s">
        <v>112</v>
      </c>
      <c r="BE131" s="237">
        <f>IF(N131="základná",J131,0)</f>
        <v>0</v>
      </c>
      <c r="BF131" s="237">
        <f>IF(N131="znížená",J131,0)</f>
        <v>0</v>
      </c>
      <c r="BG131" s="237">
        <f>IF(N131="zákl. prenesená",J131,0)</f>
        <v>0</v>
      </c>
      <c r="BH131" s="237">
        <f>IF(N131="zníž. prenesená",J131,0)</f>
        <v>0</v>
      </c>
      <c r="BI131" s="237">
        <f>IF(N131="nulová",J131,0)</f>
        <v>0</v>
      </c>
      <c r="BJ131" s="17" t="s">
        <v>119</v>
      </c>
      <c r="BK131" s="237">
        <f>ROUND(I131*H131,2)</f>
        <v>0</v>
      </c>
      <c r="BL131" s="17" t="s">
        <v>118</v>
      </c>
      <c r="BM131" s="236" t="s">
        <v>135</v>
      </c>
    </row>
    <row r="132" s="2" customFormat="1" ht="37.8" customHeight="1">
      <c r="A132" s="38"/>
      <c r="B132" s="39"/>
      <c r="C132" s="225" t="s">
        <v>136</v>
      </c>
      <c r="D132" s="225" t="s">
        <v>114</v>
      </c>
      <c r="E132" s="226" t="s">
        <v>137</v>
      </c>
      <c r="F132" s="227" t="s">
        <v>138</v>
      </c>
      <c r="G132" s="228" t="s">
        <v>134</v>
      </c>
      <c r="H132" s="229">
        <v>25.199999999999999</v>
      </c>
      <c r="I132" s="230"/>
      <c r="J132" s="229">
        <f>ROUND(I132*H132,2)</f>
        <v>0</v>
      </c>
      <c r="K132" s="231"/>
      <c r="L132" s="44"/>
      <c r="M132" s="232" t="s">
        <v>1</v>
      </c>
      <c r="N132" s="233" t="s">
        <v>40</v>
      </c>
      <c r="O132" s="97"/>
      <c r="P132" s="234">
        <f>O132*H132</f>
        <v>0</v>
      </c>
      <c r="Q132" s="234">
        <v>0</v>
      </c>
      <c r="R132" s="234">
        <f>Q132*H132</f>
        <v>0</v>
      </c>
      <c r="S132" s="234">
        <v>0.069000000000000006</v>
      </c>
      <c r="T132" s="235">
        <f>S132*H132</f>
        <v>1.7388000000000001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6" t="s">
        <v>118</v>
      </c>
      <c r="AT132" s="236" t="s">
        <v>114</v>
      </c>
      <c r="AU132" s="236" t="s">
        <v>119</v>
      </c>
      <c r="AY132" s="17" t="s">
        <v>112</v>
      </c>
      <c r="BE132" s="237">
        <f>IF(N132="základná",J132,0)</f>
        <v>0</v>
      </c>
      <c r="BF132" s="237">
        <f>IF(N132="znížená",J132,0)</f>
        <v>0</v>
      </c>
      <c r="BG132" s="237">
        <f>IF(N132="zákl. prenesená",J132,0)</f>
        <v>0</v>
      </c>
      <c r="BH132" s="237">
        <f>IF(N132="zníž. prenesená",J132,0)</f>
        <v>0</v>
      </c>
      <c r="BI132" s="237">
        <f>IF(N132="nulová",J132,0)</f>
        <v>0</v>
      </c>
      <c r="BJ132" s="17" t="s">
        <v>119</v>
      </c>
      <c r="BK132" s="237">
        <f>ROUND(I132*H132,2)</f>
        <v>0</v>
      </c>
      <c r="BL132" s="17" t="s">
        <v>118</v>
      </c>
      <c r="BM132" s="236" t="s">
        <v>139</v>
      </c>
    </row>
    <row r="133" s="2" customFormat="1" ht="33" customHeight="1">
      <c r="A133" s="38"/>
      <c r="B133" s="39"/>
      <c r="C133" s="225" t="s">
        <v>140</v>
      </c>
      <c r="D133" s="225" t="s">
        <v>114</v>
      </c>
      <c r="E133" s="226" t="s">
        <v>141</v>
      </c>
      <c r="F133" s="227" t="s">
        <v>142</v>
      </c>
      <c r="G133" s="228" t="s">
        <v>117</v>
      </c>
      <c r="H133" s="229">
        <v>13.199999999999999</v>
      </c>
      <c r="I133" s="230"/>
      <c r="J133" s="229">
        <f>ROUND(I133*H133,2)</f>
        <v>0</v>
      </c>
      <c r="K133" s="231"/>
      <c r="L133" s="44"/>
      <c r="M133" s="232" t="s">
        <v>1</v>
      </c>
      <c r="N133" s="233" t="s">
        <v>40</v>
      </c>
      <c r="O133" s="97"/>
      <c r="P133" s="234">
        <f>O133*H133</f>
        <v>0</v>
      </c>
      <c r="Q133" s="234">
        <v>0</v>
      </c>
      <c r="R133" s="234">
        <f>Q133*H133</f>
        <v>0</v>
      </c>
      <c r="S133" s="234">
        <v>0.23499999999999999</v>
      </c>
      <c r="T133" s="235">
        <f>S133*H133</f>
        <v>3.1019999999999999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6" t="s">
        <v>118</v>
      </c>
      <c r="AT133" s="236" t="s">
        <v>114</v>
      </c>
      <c r="AU133" s="236" t="s">
        <v>119</v>
      </c>
      <c r="AY133" s="17" t="s">
        <v>112</v>
      </c>
      <c r="BE133" s="237">
        <f>IF(N133="základná",J133,0)</f>
        <v>0</v>
      </c>
      <c r="BF133" s="237">
        <f>IF(N133="znížená",J133,0)</f>
        <v>0</v>
      </c>
      <c r="BG133" s="237">
        <f>IF(N133="zákl. prenesená",J133,0)</f>
        <v>0</v>
      </c>
      <c r="BH133" s="237">
        <f>IF(N133="zníž. prenesená",J133,0)</f>
        <v>0</v>
      </c>
      <c r="BI133" s="237">
        <f>IF(N133="nulová",J133,0)</f>
        <v>0</v>
      </c>
      <c r="BJ133" s="17" t="s">
        <v>119</v>
      </c>
      <c r="BK133" s="237">
        <f>ROUND(I133*H133,2)</f>
        <v>0</v>
      </c>
      <c r="BL133" s="17" t="s">
        <v>118</v>
      </c>
      <c r="BM133" s="236" t="s">
        <v>143</v>
      </c>
    </row>
    <row r="134" s="13" customFormat="1">
      <c r="A134" s="13"/>
      <c r="B134" s="238"/>
      <c r="C134" s="239"/>
      <c r="D134" s="240" t="s">
        <v>121</v>
      </c>
      <c r="E134" s="241" t="s">
        <v>1</v>
      </c>
      <c r="F134" s="242" t="s">
        <v>131</v>
      </c>
      <c r="G134" s="239"/>
      <c r="H134" s="243">
        <v>13.199999999999999</v>
      </c>
      <c r="I134" s="244"/>
      <c r="J134" s="239"/>
      <c r="K134" s="239"/>
      <c r="L134" s="245"/>
      <c r="M134" s="246"/>
      <c r="N134" s="247"/>
      <c r="O134" s="247"/>
      <c r="P134" s="247"/>
      <c r="Q134" s="247"/>
      <c r="R134" s="247"/>
      <c r="S134" s="247"/>
      <c r="T134" s="24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9" t="s">
        <v>121</v>
      </c>
      <c r="AU134" s="249" t="s">
        <v>119</v>
      </c>
      <c r="AV134" s="13" t="s">
        <v>119</v>
      </c>
      <c r="AW134" s="13" t="s">
        <v>31</v>
      </c>
      <c r="AX134" s="13" t="s">
        <v>82</v>
      </c>
      <c r="AY134" s="249" t="s">
        <v>112</v>
      </c>
    </row>
    <row r="135" s="2" customFormat="1" ht="33" customHeight="1">
      <c r="A135" s="38"/>
      <c r="B135" s="39"/>
      <c r="C135" s="225" t="s">
        <v>144</v>
      </c>
      <c r="D135" s="225" t="s">
        <v>114</v>
      </c>
      <c r="E135" s="226" t="s">
        <v>145</v>
      </c>
      <c r="F135" s="227" t="s">
        <v>146</v>
      </c>
      <c r="G135" s="228" t="s">
        <v>117</v>
      </c>
      <c r="H135" s="229">
        <v>18.600000000000001</v>
      </c>
      <c r="I135" s="230"/>
      <c r="J135" s="229">
        <f>ROUND(I135*H135,2)</f>
        <v>0</v>
      </c>
      <c r="K135" s="231"/>
      <c r="L135" s="44"/>
      <c r="M135" s="232" t="s">
        <v>1</v>
      </c>
      <c r="N135" s="233" t="s">
        <v>40</v>
      </c>
      <c r="O135" s="97"/>
      <c r="P135" s="234">
        <f>O135*H135</f>
        <v>0</v>
      </c>
      <c r="Q135" s="234">
        <v>0</v>
      </c>
      <c r="R135" s="234">
        <f>Q135*H135</f>
        <v>0</v>
      </c>
      <c r="S135" s="234">
        <v>0.5</v>
      </c>
      <c r="T135" s="235">
        <f>S135*H135</f>
        <v>9.3000000000000007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6" t="s">
        <v>118</v>
      </c>
      <c r="AT135" s="236" t="s">
        <v>114</v>
      </c>
      <c r="AU135" s="236" t="s">
        <v>119</v>
      </c>
      <c r="AY135" s="17" t="s">
        <v>112</v>
      </c>
      <c r="BE135" s="237">
        <f>IF(N135="základná",J135,0)</f>
        <v>0</v>
      </c>
      <c r="BF135" s="237">
        <f>IF(N135="znížená",J135,0)</f>
        <v>0</v>
      </c>
      <c r="BG135" s="237">
        <f>IF(N135="zákl. prenesená",J135,0)</f>
        <v>0</v>
      </c>
      <c r="BH135" s="237">
        <f>IF(N135="zníž. prenesená",J135,0)</f>
        <v>0</v>
      </c>
      <c r="BI135" s="237">
        <f>IF(N135="nulová",J135,0)</f>
        <v>0</v>
      </c>
      <c r="BJ135" s="17" t="s">
        <v>119</v>
      </c>
      <c r="BK135" s="237">
        <f>ROUND(I135*H135,2)</f>
        <v>0</v>
      </c>
      <c r="BL135" s="17" t="s">
        <v>118</v>
      </c>
      <c r="BM135" s="236" t="s">
        <v>147</v>
      </c>
    </row>
    <row r="136" s="13" customFormat="1">
      <c r="A136" s="13"/>
      <c r="B136" s="238"/>
      <c r="C136" s="239"/>
      <c r="D136" s="240" t="s">
        <v>121</v>
      </c>
      <c r="E136" s="241" t="s">
        <v>1</v>
      </c>
      <c r="F136" s="242" t="s">
        <v>131</v>
      </c>
      <c r="G136" s="239"/>
      <c r="H136" s="243">
        <v>13.199999999999999</v>
      </c>
      <c r="I136" s="244"/>
      <c r="J136" s="239"/>
      <c r="K136" s="239"/>
      <c r="L136" s="245"/>
      <c r="M136" s="246"/>
      <c r="N136" s="247"/>
      <c r="O136" s="247"/>
      <c r="P136" s="247"/>
      <c r="Q136" s="247"/>
      <c r="R136" s="247"/>
      <c r="S136" s="247"/>
      <c r="T136" s="24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9" t="s">
        <v>121</v>
      </c>
      <c r="AU136" s="249" t="s">
        <v>119</v>
      </c>
      <c r="AV136" s="13" t="s">
        <v>119</v>
      </c>
      <c r="AW136" s="13" t="s">
        <v>31</v>
      </c>
      <c r="AX136" s="13" t="s">
        <v>74</v>
      </c>
      <c r="AY136" s="249" t="s">
        <v>112</v>
      </c>
    </row>
    <row r="137" s="13" customFormat="1">
      <c r="A137" s="13"/>
      <c r="B137" s="238"/>
      <c r="C137" s="239"/>
      <c r="D137" s="240" t="s">
        <v>121</v>
      </c>
      <c r="E137" s="241" t="s">
        <v>1</v>
      </c>
      <c r="F137" s="242" t="s">
        <v>148</v>
      </c>
      <c r="G137" s="239"/>
      <c r="H137" s="243">
        <v>5.4000000000000004</v>
      </c>
      <c r="I137" s="244"/>
      <c r="J137" s="239"/>
      <c r="K137" s="239"/>
      <c r="L137" s="245"/>
      <c r="M137" s="246"/>
      <c r="N137" s="247"/>
      <c r="O137" s="247"/>
      <c r="P137" s="247"/>
      <c r="Q137" s="247"/>
      <c r="R137" s="247"/>
      <c r="S137" s="247"/>
      <c r="T137" s="24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9" t="s">
        <v>121</v>
      </c>
      <c r="AU137" s="249" t="s">
        <v>119</v>
      </c>
      <c r="AV137" s="13" t="s">
        <v>119</v>
      </c>
      <c r="AW137" s="13" t="s">
        <v>31</v>
      </c>
      <c r="AX137" s="13" t="s">
        <v>74</v>
      </c>
      <c r="AY137" s="249" t="s">
        <v>112</v>
      </c>
    </row>
    <row r="138" s="14" customFormat="1">
      <c r="A138" s="14"/>
      <c r="B138" s="250"/>
      <c r="C138" s="251"/>
      <c r="D138" s="240" t="s">
        <v>121</v>
      </c>
      <c r="E138" s="252" t="s">
        <v>1</v>
      </c>
      <c r="F138" s="253" t="s">
        <v>149</v>
      </c>
      <c r="G138" s="251"/>
      <c r="H138" s="254">
        <v>18.600000000000001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0" t="s">
        <v>121</v>
      </c>
      <c r="AU138" s="260" t="s">
        <v>119</v>
      </c>
      <c r="AV138" s="14" t="s">
        <v>118</v>
      </c>
      <c r="AW138" s="14" t="s">
        <v>31</v>
      </c>
      <c r="AX138" s="14" t="s">
        <v>82</v>
      </c>
      <c r="AY138" s="260" t="s">
        <v>112</v>
      </c>
    </row>
    <row r="139" s="2" customFormat="1" ht="24.15" customHeight="1">
      <c r="A139" s="38"/>
      <c r="B139" s="39"/>
      <c r="C139" s="225" t="s">
        <v>150</v>
      </c>
      <c r="D139" s="225" t="s">
        <v>114</v>
      </c>
      <c r="E139" s="226" t="s">
        <v>151</v>
      </c>
      <c r="F139" s="227" t="s">
        <v>152</v>
      </c>
      <c r="G139" s="228" t="s">
        <v>153</v>
      </c>
      <c r="H139" s="229">
        <v>14.08</v>
      </c>
      <c r="I139" s="230"/>
      <c r="J139" s="229">
        <f>ROUND(I139*H139,2)</f>
        <v>0</v>
      </c>
      <c r="K139" s="231"/>
      <c r="L139" s="44"/>
      <c r="M139" s="232" t="s">
        <v>1</v>
      </c>
      <c r="N139" s="233" t="s">
        <v>40</v>
      </c>
      <c r="O139" s="97"/>
      <c r="P139" s="234">
        <f>O139*H139</f>
        <v>0</v>
      </c>
      <c r="Q139" s="234">
        <v>0</v>
      </c>
      <c r="R139" s="234">
        <f>Q139*H139</f>
        <v>0</v>
      </c>
      <c r="S139" s="234">
        <v>0</v>
      </c>
      <c r="T139" s="235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6" t="s">
        <v>118</v>
      </c>
      <c r="AT139" s="236" t="s">
        <v>114</v>
      </c>
      <c r="AU139" s="236" t="s">
        <v>119</v>
      </c>
      <c r="AY139" s="17" t="s">
        <v>112</v>
      </c>
      <c r="BE139" s="237">
        <f>IF(N139="základná",J139,0)</f>
        <v>0</v>
      </c>
      <c r="BF139" s="237">
        <f>IF(N139="znížená",J139,0)</f>
        <v>0</v>
      </c>
      <c r="BG139" s="237">
        <f>IF(N139="zákl. prenesená",J139,0)</f>
        <v>0</v>
      </c>
      <c r="BH139" s="237">
        <f>IF(N139="zníž. prenesená",J139,0)</f>
        <v>0</v>
      </c>
      <c r="BI139" s="237">
        <f>IF(N139="nulová",J139,0)</f>
        <v>0</v>
      </c>
      <c r="BJ139" s="17" t="s">
        <v>119</v>
      </c>
      <c r="BK139" s="237">
        <f>ROUND(I139*H139,2)</f>
        <v>0</v>
      </c>
      <c r="BL139" s="17" t="s">
        <v>118</v>
      </c>
      <c r="BM139" s="236" t="s">
        <v>154</v>
      </c>
    </row>
    <row r="140" s="13" customFormat="1">
      <c r="A140" s="13"/>
      <c r="B140" s="238"/>
      <c r="C140" s="239"/>
      <c r="D140" s="240" t="s">
        <v>121</v>
      </c>
      <c r="E140" s="241" t="s">
        <v>1</v>
      </c>
      <c r="F140" s="242" t="s">
        <v>155</v>
      </c>
      <c r="G140" s="239"/>
      <c r="H140" s="243">
        <v>14.08</v>
      </c>
      <c r="I140" s="244"/>
      <c r="J140" s="239"/>
      <c r="K140" s="239"/>
      <c r="L140" s="245"/>
      <c r="M140" s="246"/>
      <c r="N140" s="247"/>
      <c r="O140" s="247"/>
      <c r="P140" s="247"/>
      <c r="Q140" s="247"/>
      <c r="R140" s="247"/>
      <c r="S140" s="247"/>
      <c r="T140" s="24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9" t="s">
        <v>121</v>
      </c>
      <c r="AU140" s="249" t="s">
        <v>119</v>
      </c>
      <c r="AV140" s="13" t="s">
        <v>119</v>
      </c>
      <c r="AW140" s="13" t="s">
        <v>31</v>
      </c>
      <c r="AX140" s="13" t="s">
        <v>82</v>
      </c>
      <c r="AY140" s="249" t="s">
        <v>112</v>
      </c>
    </row>
    <row r="141" s="2" customFormat="1" ht="37.8" customHeight="1">
      <c r="A141" s="38"/>
      <c r="B141" s="39"/>
      <c r="C141" s="225" t="s">
        <v>156</v>
      </c>
      <c r="D141" s="225" t="s">
        <v>114</v>
      </c>
      <c r="E141" s="226" t="s">
        <v>157</v>
      </c>
      <c r="F141" s="227" t="s">
        <v>158</v>
      </c>
      <c r="G141" s="228" t="s">
        <v>153</v>
      </c>
      <c r="H141" s="229">
        <v>24.640000000000001</v>
      </c>
      <c r="I141" s="230"/>
      <c r="J141" s="229">
        <f>ROUND(I141*H141,2)</f>
        <v>0</v>
      </c>
      <c r="K141" s="231"/>
      <c r="L141" s="44"/>
      <c r="M141" s="232" t="s">
        <v>1</v>
      </c>
      <c r="N141" s="233" t="s">
        <v>40</v>
      </c>
      <c r="O141" s="97"/>
      <c r="P141" s="234">
        <f>O141*H141</f>
        <v>0</v>
      </c>
      <c r="Q141" s="234">
        <v>0</v>
      </c>
      <c r="R141" s="234">
        <f>Q141*H141</f>
        <v>0</v>
      </c>
      <c r="S141" s="234">
        <v>0</v>
      </c>
      <c r="T141" s="235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6" t="s">
        <v>118</v>
      </c>
      <c r="AT141" s="236" t="s">
        <v>114</v>
      </c>
      <c r="AU141" s="236" t="s">
        <v>119</v>
      </c>
      <c r="AY141" s="17" t="s">
        <v>112</v>
      </c>
      <c r="BE141" s="237">
        <f>IF(N141="základná",J141,0)</f>
        <v>0</v>
      </c>
      <c r="BF141" s="237">
        <f>IF(N141="znížená",J141,0)</f>
        <v>0</v>
      </c>
      <c r="BG141" s="237">
        <f>IF(N141="zákl. prenesená",J141,0)</f>
        <v>0</v>
      </c>
      <c r="BH141" s="237">
        <f>IF(N141="zníž. prenesená",J141,0)</f>
        <v>0</v>
      </c>
      <c r="BI141" s="237">
        <f>IF(N141="nulová",J141,0)</f>
        <v>0</v>
      </c>
      <c r="BJ141" s="17" t="s">
        <v>119</v>
      </c>
      <c r="BK141" s="237">
        <f>ROUND(I141*H141,2)</f>
        <v>0</v>
      </c>
      <c r="BL141" s="17" t="s">
        <v>118</v>
      </c>
      <c r="BM141" s="236" t="s">
        <v>159</v>
      </c>
    </row>
    <row r="142" s="13" customFormat="1">
      <c r="A142" s="13"/>
      <c r="B142" s="238"/>
      <c r="C142" s="239"/>
      <c r="D142" s="240" t="s">
        <v>121</v>
      </c>
      <c r="E142" s="241" t="s">
        <v>1</v>
      </c>
      <c r="F142" s="242" t="s">
        <v>160</v>
      </c>
      <c r="G142" s="239"/>
      <c r="H142" s="243">
        <v>14.08</v>
      </c>
      <c r="I142" s="244"/>
      <c r="J142" s="239"/>
      <c r="K142" s="239"/>
      <c r="L142" s="245"/>
      <c r="M142" s="246"/>
      <c r="N142" s="247"/>
      <c r="O142" s="247"/>
      <c r="P142" s="247"/>
      <c r="Q142" s="247"/>
      <c r="R142" s="247"/>
      <c r="S142" s="247"/>
      <c r="T142" s="24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9" t="s">
        <v>121</v>
      </c>
      <c r="AU142" s="249" t="s">
        <v>119</v>
      </c>
      <c r="AV142" s="13" t="s">
        <v>119</v>
      </c>
      <c r="AW142" s="13" t="s">
        <v>31</v>
      </c>
      <c r="AX142" s="13" t="s">
        <v>74</v>
      </c>
      <c r="AY142" s="249" t="s">
        <v>112</v>
      </c>
    </row>
    <row r="143" s="13" customFormat="1">
      <c r="A143" s="13"/>
      <c r="B143" s="238"/>
      <c r="C143" s="239"/>
      <c r="D143" s="240" t="s">
        <v>121</v>
      </c>
      <c r="E143" s="241" t="s">
        <v>1</v>
      </c>
      <c r="F143" s="242" t="s">
        <v>161</v>
      </c>
      <c r="G143" s="239"/>
      <c r="H143" s="243">
        <v>10.560000000000001</v>
      </c>
      <c r="I143" s="244"/>
      <c r="J143" s="239"/>
      <c r="K143" s="239"/>
      <c r="L143" s="245"/>
      <c r="M143" s="246"/>
      <c r="N143" s="247"/>
      <c r="O143" s="247"/>
      <c r="P143" s="247"/>
      <c r="Q143" s="247"/>
      <c r="R143" s="247"/>
      <c r="S143" s="247"/>
      <c r="T143" s="24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9" t="s">
        <v>121</v>
      </c>
      <c r="AU143" s="249" t="s">
        <v>119</v>
      </c>
      <c r="AV143" s="13" t="s">
        <v>119</v>
      </c>
      <c r="AW143" s="13" t="s">
        <v>31</v>
      </c>
      <c r="AX143" s="13" t="s">
        <v>74</v>
      </c>
      <c r="AY143" s="249" t="s">
        <v>112</v>
      </c>
    </row>
    <row r="144" s="14" customFormat="1">
      <c r="A144" s="14"/>
      <c r="B144" s="250"/>
      <c r="C144" s="251"/>
      <c r="D144" s="240" t="s">
        <v>121</v>
      </c>
      <c r="E144" s="252" t="s">
        <v>1</v>
      </c>
      <c r="F144" s="253" t="s">
        <v>149</v>
      </c>
      <c r="G144" s="251"/>
      <c r="H144" s="254">
        <v>24.640000000000001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0" t="s">
        <v>121</v>
      </c>
      <c r="AU144" s="260" t="s">
        <v>119</v>
      </c>
      <c r="AV144" s="14" t="s">
        <v>118</v>
      </c>
      <c r="AW144" s="14" t="s">
        <v>31</v>
      </c>
      <c r="AX144" s="14" t="s">
        <v>82</v>
      </c>
      <c r="AY144" s="260" t="s">
        <v>112</v>
      </c>
    </row>
    <row r="145" s="2" customFormat="1" ht="44.25" customHeight="1">
      <c r="A145" s="38"/>
      <c r="B145" s="39"/>
      <c r="C145" s="225" t="s">
        <v>162</v>
      </c>
      <c r="D145" s="225" t="s">
        <v>114</v>
      </c>
      <c r="E145" s="226" t="s">
        <v>163</v>
      </c>
      <c r="F145" s="227" t="s">
        <v>164</v>
      </c>
      <c r="G145" s="228" t="s">
        <v>153</v>
      </c>
      <c r="H145" s="229">
        <v>172.47999999999999</v>
      </c>
      <c r="I145" s="230"/>
      <c r="J145" s="229">
        <f>ROUND(I145*H145,2)</f>
        <v>0</v>
      </c>
      <c r="K145" s="231"/>
      <c r="L145" s="44"/>
      <c r="M145" s="232" t="s">
        <v>1</v>
      </c>
      <c r="N145" s="233" t="s">
        <v>40</v>
      </c>
      <c r="O145" s="97"/>
      <c r="P145" s="234">
        <f>O145*H145</f>
        <v>0</v>
      </c>
      <c r="Q145" s="234">
        <v>0</v>
      </c>
      <c r="R145" s="234">
        <f>Q145*H145</f>
        <v>0</v>
      </c>
      <c r="S145" s="234">
        <v>0</v>
      </c>
      <c r="T145" s="235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6" t="s">
        <v>118</v>
      </c>
      <c r="AT145" s="236" t="s">
        <v>114</v>
      </c>
      <c r="AU145" s="236" t="s">
        <v>119</v>
      </c>
      <c r="AY145" s="17" t="s">
        <v>112</v>
      </c>
      <c r="BE145" s="237">
        <f>IF(N145="základná",J145,0)</f>
        <v>0</v>
      </c>
      <c r="BF145" s="237">
        <f>IF(N145="znížená",J145,0)</f>
        <v>0</v>
      </c>
      <c r="BG145" s="237">
        <f>IF(N145="zákl. prenesená",J145,0)</f>
        <v>0</v>
      </c>
      <c r="BH145" s="237">
        <f>IF(N145="zníž. prenesená",J145,0)</f>
        <v>0</v>
      </c>
      <c r="BI145" s="237">
        <f>IF(N145="nulová",J145,0)</f>
        <v>0</v>
      </c>
      <c r="BJ145" s="17" t="s">
        <v>119</v>
      </c>
      <c r="BK145" s="237">
        <f>ROUND(I145*H145,2)</f>
        <v>0</v>
      </c>
      <c r="BL145" s="17" t="s">
        <v>118</v>
      </c>
      <c r="BM145" s="236" t="s">
        <v>165</v>
      </c>
    </row>
    <row r="146" s="13" customFormat="1">
      <c r="A146" s="13"/>
      <c r="B146" s="238"/>
      <c r="C146" s="239"/>
      <c r="D146" s="240" t="s">
        <v>121</v>
      </c>
      <c r="E146" s="239"/>
      <c r="F146" s="242" t="s">
        <v>166</v>
      </c>
      <c r="G146" s="239"/>
      <c r="H146" s="243">
        <v>172.47999999999999</v>
      </c>
      <c r="I146" s="244"/>
      <c r="J146" s="239"/>
      <c r="K146" s="239"/>
      <c r="L146" s="245"/>
      <c r="M146" s="246"/>
      <c r="N146" s="247"/>
      <c r="O146" s="247"/>
      <c r="P146" s="247"/>
      <c r="Q146" s="247"/>
      <c r="R146" s="247"/>
      <c r="S146" s="247"/>
      <c r="T146" s="24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9" t="s">
        <v>121</v>
      </c>
      <c r="AU146" s="249" t="s">
        <v>119</v>
      </c>
      <c r="AV146" s="13" t="s">
        <v>119</v>
      </c>
      <c r="AW146" s="13" t="s">
        <v>4</v>
      </c>
      <c r="AX146" s="13" t="s">
        <v>82</v>
      </c>
      <c r="AY146" s="249" t="s">
        <v>112</v>
      </c>
    </row>
    <row r="147" s="2" customFormat="1" ht="24.15" customHeight="1">
      <c r="A147" s="38"/>
      <c r="B147" s="39"/>
      <c r="C147" s="225" t="s">
        <v>167</v>
      </c>
      <c r="D147" s="225" t="s">
        <v>114</v>
      </c>
      <c r="E147" s="226" t="s">
        <v>168</v>
      </c>
      <c r="F147" s="227" t="s">
        <v>169</v>
      </c>
      <c r="G147" s="228" t="s">
        <v>170</v>
      </c>
      <c r="H147" s="229">
        <v>3.1000000000000001</v>
      </c>
      <c r="I147" s="230"/>
      <c r="J147" s="229">
        <f>ROUND(I147*H147,2)</f>
        <v>0</v>
      </c>
      <c r="K147" s="231"/>
      <c r="L147" s="44"/>
      <c r="M147" s="232" t="s">
        <v>1</v>
      </c>
      <c r="N147" s="233" t="s">
        <v>40</v>
      </c>
      <c r="O147" s="97"/>
      <c r="P147" s="234">
        <f>O147*H147</f>
        <v>0</v>
      </c>
      <c r="Q147" s="234">
        <v>0</v>
      </c>
      <c r="R147" s="234">
        <f>Q147*H147</f>
        <v>0</v>
      </c>
      <c r="S147" s="234">
        <v>0</v>
      </c>
      <c r="T147" s="23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6" t="s">
        <v>118</v>
      </c>
      <c r="AT147" s="236" t="s">
        <v>114</v>
      </c>
      <c r="AU147" s="236" t="s">
        <v>119</v>
      </c>
      <c r="AY147" s="17" t="s">
        <v>112</v>
      </c>
      <c r="BE147" s="237">
        <f>IF(N147="základná",J147,0)</f>
        <v>0</v>
      </c>
      <c r="BF147" s="237">
        <f>IF(N147="znížená",J147,0)</f>
        <v>0</v>
      </c>
      <c r="BG147" s="237">
        <f>IF(N147="zákl. prenesená",J147,0)</f>
        <v>0</v>
      </c>
      <c r="BH147" s="237">
        <f>IF(N147="zníž. prenesená",J147,0)</f>
        <v>0</v>
      </c>
      <c r="BI147" s="237">
        <f>IF(N147="nulová",J147,0)</f>
        <v>0</v>
      </c>
      <c r="BJ147" s="17" t="s">
        <v>119</v>
      </c>
      <c r="BK147" s="237">
        <f>ROUND(I147*H147,2)</f>
        <v>0</v>
      </c>
      <c r="BL147" s="17" t="s">
        <v>118</v>
      </c>
      <c r="BM147" s="236" t="s">
        <v>171</v>
      </c>
    </row>
    <row r="148" s="13" customFormat="1">
      <c r="A148" s="13"/>
      <c r="B148" s="238"/>
      <c r="C148" s="239"/>
      <c r="D148" s="240" t="s">
        <v>121</v>
      </c>
      <c r="E148" s="241" t="s">
        <v>1</v>
      </c>
      <c r="F148" s="242" t="s">
        <v>172</v>
      </c>
      <c r="G148" s="239"/>
      <c r="H148" s="243">
        <v>3.1000000000000001</v>
      </c>
      <c r="I148" s="244"/>
      <c r="J148" s="239"/>
      <c r="K148" s="239"/>
      <c r="L148" s="245"/>
      <c r="M148" s="246"/>
      <c r="N148" s="247"/>
      <c r="O148" s="247"/>
      <c r="P148" s="247"/>
      <c r="Q148" s="247"/>
      <c r="R148" s="247"/>
      <c r="S148" s="247"/>
      <c r="T148" s="24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9" t="s">
        <v>121</v>
      </c>
      <c r="AU148" s="249" t="s">
        <v>119</v>
      </c>
      <c r="AV148" s="13" t="s">
        <v>119</v>
      </c>
      <c r="AW148" s="13" t="s">
        <v>31</v>
      </c>
      <c r="AX148" s="13" t="s">
        <v>82</v>
      </c>
      <c r="AY148" s="249" t="s">
        <v>112</v>
      </c>
    </row>
    <row r="149" s="2" customFormat="1" ht="24.15" customHeight="1">
      <c r="A149" s="38"/>
      <c r="B149" s="39"/>
      <c r="C149" s="225" t="s">
        <v>173</v>
      </c>
      <c r="D149" s="225" t="s">
        <v>114</v>
      </c>
      <c r="E149" s="226" t="s">
        <v>174</v>
      </c>
      <c r="F149" s="227" t="s">
        <v>175</v>
      </c>
      <c r="G149" s="228" t="s">
        <v>170</v>
      </c>
      <c r="H149" s="229">
        <v>44.350000000000001</v>
      </c>
      <c r="I149" s="230"/>
      <c r="J149" s="229">
        <f>ROUND(I149*H149,2)</f>
        <v>0</v>
      </c>
      <c r="K149" s="231"/>
      <c r="L149" s="44"/>
      <c r="M149" s="232" t="s">
        <v>1</v>
      </c>
      <c r="N149" s="233" t="s">
        <v>40</v>
      </c>
      <c r="O149" s="97"/>
      <c r="P149" s="234">
        <f>O149*H149</f>
        <v>0</v>
      </c>
      <c r="Q149" s="234">
        <v>0</v>
      </c>
      <c r="R149" s="234">
        <f>Q149*H149</f>
        <v>0</v>
      </c>
      <c r="S149" s="234">
        <v>0</v>
      </c>
      <c r="T149" s="235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6" t="s">
        <v>118</v>
      </c>
      <c r="AT149" s="236" t="s">
        <v>114</v>
      </c>
      <c r="AU149" s="236" t="s">
        <v>119</v>
      </c>
      <c r="AY149" s="17" t="s">
        <v>112</v>
      </c>
      <c r="BE149" s="237">
        <f>IF(N149="základná",J149,0)</f>
        <v>0</v>
      </c>
      <c r="BF149" s="237">
        <f>IF(N149="znížená",J149,0)</f>
        <v>0</v>
      </c>
      <c r="BG149" s="237">
        <f>IF(N149="zákl. prenesená",J149,0)</f>
        <v>0</v>
      </c>
      <c r="BH149" s="237">
        <f>IF(N149="zníž. prenesená",J149,0)</f>
        <v>0</v>
      </c>
      <c r="BI149" s="237">
        <f>IF(N149="nulová",J149,0)</f>
        <v>0</v>
      </c>
      <c r="BJ149" s="17" t="s">
        <v>119</v>
      </c>
      <c r="BK149" s="237">
        <f>ROUND(I149*H149,2)</f>
        <v>0</v>
      </c>
      <c r="BL149" s="17" t="s">
        <v>118</v>
      </c>
      <c r="BM149" s="236" t="s">
        <v>176</v>
      </c>
    </row>
    <row r="150" s="13" customFormat="1">
      <c r="A150" s="13"/>
      <c r="B150" s="238"/>
      <c r="C150" s="239"/>
      <c r="D150" s="240" t="s">
        <v>121</v>
      </c>
      <c r="E150" s="241" t="s">
        <v>1</v>
      </c>
      <c r="F150" s="242" t="s">
        <v>177</v>
      </c>
      <c r="G150" s="239"/>
      <c r="H150" s="243">
        <v>25.34</v>
      </c>
      <c r="I150" s="244"/>
      <c r="J150" s="239"/>
      <c r="K150" s="239"/>
      <c r="L150" s="245"/>
      <c r="M150" s="246"/>
      <c r="N150" s="247"/>
      <c r="O150" s="247"/>
      <c r="P150" s="247"/>
      <c r="Q150" s="247"/>
      <c r="R150" s="247"/>
      <c r="S150" s="247"/>
      <c r="T150" s="24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9" t="s">
        <v>121</v>
      </c>
      <c r="AU150" s="249" t="s">
        <v>119</v>
      </c>
      <c r="AV150" s="13" t="s">
        <v>119</v>
      </c>
      <c r="AW150" s="13" t="s">
        <v>31</v>
      </c>
      <c r="AX150" s="13" t="s">
        <v>74</v>
      </c>
      <c r="AY150" s="249" t="s">
        <v>112</v>
      </c>
    </row>
    <row r="151" s="13" customFormat="1">
      <c r="A151" s="13"/>
      <c r="B151" s="238"/>
      <c r="C151" s="239"/>
      <c r="D151" s="240" t="s">
        <v>121</v>
      </c>
      <c r="E151" s="241" t="s">
        <v>1</v>
      </c>
      <c r="F151" s="242" t="s">
        <v>178</v>
      </c>
      <c r="G151" s="239"/>
      <c r="H151" s="243">
        <v>19.010000000000002</v>
      </c>
      <c r="I151" s="244"/>
      <c r="J151" s="239"/>
      <c r="K151" s="239"/>
      <c r="L151" s="245"/>
      <c r="M151" s="246"/>
      <c r="N151" s="247"/>
      <c r="O151" s="247"/>
      <c r="P151" s="247"/>
      <c r="Q151" s="247"/>
      <c r="R151" s="247"/>
      <c r="S151" s="247"/>
      <c r="T151" s="24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9" t="s">
        <v>121</v>
      </c>
      <c r="AU151" s="249" t="s">
        <v>119</v>
      </c>
      <c r="AV151" s="13" t="s">
        <v>119</v>
      </c>
      <c r="AW151" s="13" t="s">
        <v>31</v>
      </c>
      <c r="AX151" s="13" t="s">
        <v>74</v>
      </c>
      <c r="AY151" s="249" t="s">
        <v>112</v>
      </c>
    </row>
    <row r="152" s="14" customFormat="1">
      <c r="A152" s="14"/>
      <c r="B152" s="250"/>
      <c r="C152" s="251"/>
      <c r="D152" s="240" t="s">
        <v>121</v>
      </c>
      <c r="E152" s="252" t="s">
        <v>1</v>
      </c>
      <c r="F152" s="253" t="s">
        <v>149</v>
      </c>
      <c r="G152" s="251"/>
      <c r="H152" s="254">
        <v>44.350000000000001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0" t="s">
        <v>121</v>
      </c>
      <c r="AU152" s="260" t="s">
        <v>119</v>
      </c>
      <c r="AV152" s="14" t="s">
        <v>118</v>
      </c>
      <c r="AW152" s="14" t="s">
        <v>31</v>
      </c>
      <c r="AX152" s="14" t="s">
        <v>82</v>
      </c>
      <c r="AY152" s="260" t="s">
        <v>112</v>
      </c>
    </row>
    <row r="153" s="2" customFormat="1" ht="21.75" customHeight="1">
      <c r="A153" s="38"/>
      <c r="B153" s="39"/>
      <c r="C153" s="225" t="s">
        <v>179</v>
      </c>
      <c r="D153" s="225" t="s">
        <v>114</v>
      </c>
      <c r="E153" s="226" t="s">
        <v>180</v>
      </c>
      <c r="F153" s="227" t="s">
        <v>181</v>
      </c>
      <c r="G153" s="228" t="s">
        <v>117</v>
      </c>
      <c r="H153" s="229">
        <v>47.799999999999997</v>
      </c>
      <c r="I153" s="230"/>
      <c r="J153" s="229">
        <f>ROUND(I153*H153,2)</f>
        <v>0</v>
      </c>
      <c r="K153" s="231"/>
      <c r="L153" s="44"/>
      <c r="M153" s="232" t="s">
        <v>1</v>
      </c>
      <c r="N153" s="233" t="s">
        <v>40</v>
      </c>
      <c r="O153" s="97"/>
      <c r="P153" s="234">
        <f>O153*H153</f>
        <v>0</v>
      </c>
      <c r="Q153" s="234">
        <v>0</v>
      </c>
      <c r="R153" s="234">
        <f>Q153*H153</f>
        <v>0</v>
      </c>
      <c r="S153" s="234">
        <v>0</v>
      </c>
      <c r="T153" s="235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6" t="s">
        <v>118</v>
      </c>
      <c r="AT153" s="236" t="s">
        <v>114</v>
      </c>
      <c r="AU153" s="236" t="s">
        <v>119</v>
      </c>
      <c r="AY153" s="17" t="s">
        <v>112</v>
      </c>
      <c r="BE153" s="237">
        <f>IF(N153="základná",J153,0)</f>
        <v>0</v>
      </c>
      <c r="BF153" s="237">
        <f>IF(N153="znížená",J153,0)</f>
        <v>0</v>
      </c>
      <c r="BG153" s="237">
        <f>IF(N153="zákl. prenesená",J153,0)</f>
        <v>0</v>
      </c>
      <c r="BH153" s="237">
        <f>IF(N153="zníž. prenesená",J153,0)</f>
        <v>0</v>
      </c>
      <c r="BI153" s="237">
        <f>IF(N153="nulová",J153,0)</f>
        <v>0</v>
      </c>
      <c r="BJ153" s="17" t="s">
        <v>119</v>
      </c>
      <c r="BK153" s="237">
        <f>ROUND(I153*H153,2)</f>
        <v>0</v>
      </c>
      <c r="BL153" s="17" t="s">
        <v>118</v>
      </c>
      <c r="BM153" s="236" t="s">
        <v>182</v>
      </c>
    </row>
    <row r="154" s="2" customFormat="1" ht="16.5" customHeight="1">
      <c r="A154" s="38"/>
      <c r="B154" s="39"/>
      <c r="C154" s="261" t="s">
        <v>183</v>
      </c>
      <c r="D154" s="261" t="s">
        <v>184</v>
      </c>
      <c r="E154" s="262" t="s">
        <v>185</v>
      </c>
      <c r="F154" s="263" t="s">
        <v>186</v>
      </c>
      <c r="G154" s="264" t="s">
        <v>187</v>
      </c>
      <c r="H154" s="265">
        <v>1.48</v>
      </c>
      <c r="I154" s="266"/>
      <c r="J154" s="265">
        <f>ROUND(I154*H154,2)</f>
        <v>0</v>
      </c>
      <c r="K154" s="267"/>
      <c r="L154" s="268"/>
      <c r="M154" s="269" t="s">
        <v>1</v>
      </c>
      <c r="N154" s="270" t="s">
        <v>40</v>
      </c>
      <c r="O154" s="97"/>
      <c r="P154" s="234">
        <f>O154*H154</f>
        <v>0</v>
      </c>
      <c r="Q154" s="234">
        <v>0.001</v>
      </c>
      <c r="R154" s="234">
        <f>Q154*H154</f>
        <v>0.00148</v>
      </c>
      <c r="S154" s="234">
        <v>0</v>
      </c>
      <c r="T154" s="235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6" t="s">
        <v>150</v>
      </c>
      <c r="AT154" s="236" t="s">
        <v>184</v>
      </c>
      <c r="AU154" s="236" t="s">
        <v>119</v>
      </c>
      <c r="AY154" s="17" t="s">
        <v>112</v>
      </c>
      <c r="BE154" s="237">
        <f>IF(N154="základná",J154,0)</f>
        <v>0</v>
      </c>
      <c r="BF154" s="237">
        <f>IF(N154="znížená",J154,0)</f>
        <v>0</v>
      </c>
      <c r="BG154" s="237">
        <f>IF(N154="zákl. prenesená",J154,0)</f>
        <v>0</v>
      </c>
      <c r="BH154" s="237">
        <f>IF(N154="zníž. prenesená",J154,0)</f>
        <v>0</v>
      </c>
      <c r="BI154" s="237">
        <f>IF(N154="nulová",J154,0)</f>
        <v>0</v>
      </c>
      <c r="BJ154" s="17" t="s">
        <v>119</v>
      </c>
      <c r="BK154" s="237">
        <f>ROUND(I154*H154,2)</f>
        <v>0</v>
      </c>
      <c r="BL154" s="17" t="s">
        <v>118</v>
      </c>
      <c r="BM154" s="236" t="s">
        <v>188</v>
      </c>
    </row>
    <row r="155" s="13" customFormat="1">
      <c r="A155" s="13"/>
      <c r="B155" s="238"/>
      <c r="C155" s="239"/>
      <c r="D155" s="240" t="s">
        <v>121</v>
      </c>
      <c r="E155" s="239"/>
      <c r="F155" s="242" t="s">
        <v>189</v>
      </c>
      <c r="G155" s="239"/>
      <c r="H155" s="243">
        <v>1.48</v>
      </c>
      <c r="I155" s="244"/>
      <c r="J155" s="239"/>
      <c r="K155" s="239"/>
      <c r="L155" s="245"/>
      <c r="M155" s="246"/>
      <c r="N155" s="247"/>
      <c r="O155" s="247"/>
      <c r="P155" s="247"/>
      <c r="Q155" s="247"/>
      <c r="R155" s="247"/>
      <c r="S155" s="247"/>
      <c r="T155" s="24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9" t="s">
        <v>121</v>
      </c>
      <c r="AU155" s="249" t="s">
        <v>119</v>
      </c>
      <c r="AV155" s="13" t="s">
        <v>119</v>
      </c>
      <c r="AW155" s="13" t="s">
        <v>4</v>
      </c>
      <c r="AX155" s="13" t="s">
        <v>82</v>
      </c>
      <c r="AY155" s="249" t="s">
        <v>112</v>
      </c>
    </row>
    <row r="156" s="2" customFormat="1" ht="21.75" customHeight="1">
      <c r="A156" s="38"/>
      <c r="B156" s="39"/>
      <c r="C156" s="225" t="s">
        <v>190</v>
      </c>
      <c r="D156" s="225" t="s">
        <v>114</v>
      </c>
      <c r="E156" s="226" t="s">
        <v>191</v>
      </c>
      <c r="F156" s="227" t="s">
        <v>192</v>
      </c>
      <c r="G156" s="228" t="s">
        <v>117</v>
      </c>
      <c r="H156" s="229">
        <v>79.5</v>
      </c>
      <c r="I156" s="230"/>
      <c r="J156" s="229">
        <f>ROUND(I156*H156,2)</f>
        <v>0</v>
      </c>
      <c r="K156" s="231"/>
      <c r="L156" s="44"/>
      <c r="M156" s="232" t="s">
        <v>1</v>
      </c>
      <c r="N156" s="233" t="s">
        <v>40</v>
      </c>
      <c r="O156" s="97"/>
      <c r="P156" s="234">
        <f>O156*H156</f>
        <v>0</v>
      </c>
      <c r="Q156" s="234">
        <v>0</v>
      </c>
      <c r="R156" s="234">
        <f>Q156*H156</f>
        <v>0</v>
      </c>
      <c r="S156" s="234">
        <v>0</v>
      </c>
      <c r="T156" s="235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6" t="s">
        <v>118</v>
      </c>
      <c r="AT156" s="236" t="s">
        <v>114</v>
      </c>
      <c r="AU156" s="236" t="s">
        <v>119</v>
      </c>
      <c r="AY156" s="17" t="s">
        <v>112</v>
      </c>
      <c r="BE156" s="237">
        <f>IF(N156="základná",J156,0)</f>
        <v>0</v>
      </c>
      <c r="BF156" s="237">
        <f>IF(N156="znížená",J156,0)</f>
        <v>0</v>
      </c>
      <c r="BG156" s="237">
        <f>IF(N156="zákl. prenesená",J156,0)</f>
        <v>0</v>
      </c>
      <c r="BH156" s="237">
        <f>IF(N156="zníž. prenesená",J156,0)</f>
        <v>0</v>
      </c>
      <c r="BI156" s="237">
        <f>IF(N156="nulová",J156,0)</f>
        <v>0</v>
      </c>
      <c r="BJ156" s="17" t="s">
        <v>119</v>
      </c>
      <c r="BK156" s="237">
        <f>ROUND(I156*H156,2)</f>
        <v>0</v>
      </c>
      <c r="BL156" s="17" t="s">
        <v>118</v>
      </c>
      <c r="BM156" s="236" t="s">
        <v>193</v>
      </c>
    </row>
    <row r="157" s="13" customFormat="1">
      <c r="A157" s="13"/>
      <c r="B157" s="238"/>
      <c r="C157" s="239"/>
      <c r="D157" s="240" t="s">
        <v>121</v>
      </c>
      <c r="E157" s="241" t="s">
        <v>1</v>
      </c>
      <c r="F157" s="242" t="s">
        <v>194</v>
      </c>
      <c r="G157" s="239"/>
      <c r="H157" s="243">
        <v>79.5</v>
      </c>
      <c r="I157" s="244"/>
      <c r="J157" s="239"/>
      <c r="K157" s="239"/>
      <c r="L157" s="245"/>
      <c r="M157" s="246"/>
      <c r="N157" s="247"/>
      <c r="O157" s="247"/>
      <c r="P157" s="247"/>
      <c r="Q157" s="247"/>
      <c r="R157" s="247"/>
      <c r="S157" s="247"/>
      <c r="T157" s="24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9" t="s">
        <v>121</v>
      </c>
      <c r="AU157" s="249" t="s">
        <v>119</v>
      </c>
      <c r="AV157" s="13" t="s">
        <v>119</v>
      </c>
      <c r="AW157" s="13" t="s">
        <v>31</v>
      </c>
      <c r="AX157" s="13" t="s">
        <v>82</v>
      </c>
      <c r="AY157" s="249" t="s">
        <v>112</v>
      </c>
    </row>
    <row r="158" s="2" customFormat="1" ht="24.15" customHeight="1">
      <c r="A158" s="38"/>
      <c r="B158" s="39"/>
      <c r="C158" s="225" t="s">
        <v>195</v>
      </c>
      <c r="D158" s="225" t="s">
        <v>114</v>
      </c>
      <c r="E158" s="226" t="s">
        <v>196</v>
      </c>
      <c r="F158" s="227" t="s">
        <v>197</v>
      </c>
      <c r="G158" s="228" t="s">
        <v>117</v>
      </c>
      <c r="H158" s="229">
        <v>47.799999999999997</v>
      </c>
      <c r="I158" s="230"/>
      <c r="J158" s="229">
        <f>ROUND(I158*H158,2)</f>
        <v>0</v>
      </c>
      <c r="K158" s="231"/>
      <c r="L158" s="44"/>
      <c r="M158" s="232" t="s">
        <v>1</v>
      </c>
      <c r="N158" s="233" t="s">
        <v>40</v>
      </c>
      <c r="O158" s="97"/>
      <c r="P158" s="234">
        <f>O158*H158</f>
        <v>0</v>
      </c>
      <c r="Q158" s="234">
        <v>0</v>
      </c>
      <c r="R158" s="234">
        <f>Q158*H158</f>
        <v>0</v>
      </c>
      <c r="S158" s="234">
        <v>0</v>
      </c>
      <c r="T158" s="23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6" t="s">
        <v>118</v>
      </c>
      <c r="AT158" s="236" t="s">
        <v>114</v>
      </c>
      <c r="AU158" s="236" t="s">
        <v>119</v>
      </c>
      <c r="AY158" s="17" t="s">
        <v>112</v>
      </c>
      <c r="BE158" s="237">
        <f>IF(N158="základná",J158,0)</f>
        <v>0</v>
      </c>
      <c r="BF158" s="237">
        <f>IF(N158="znížená",J158,0)</f>
        <v>0</v>
      </c>
      <c r="BG158" s="237">
        <f>IF(N158="zákl. prenesená",J158,0)</f>
        <v>0</v>
      </c>
      <c r="BH158" s="237">
        <f>IF(N158="zníž. prenesená",J158,0)</f>
        <v>0</v>
      </c>
      <c r="BI158" s="237">
        <f>IF(N158="nulová",J158,0)</f>
        <v>0</v>
      </c>
      <c r="BJ158" s="17" t="s">
        <v>119</v>
      </c>
      <c r="BK158" s="237">
        <f>ROUND(I158*H158,2)</f>
        <v>0</v>
      </c>
      <c r="BL158" s="17" t="s">
        <v>118</v>
      </c>
      <c r="BM158" s="236" t="s">
        <v>198</v>
      </c>
    </row>
    <row r="159" s="2" customFormat="1" ht="16.5" customHeight="1">
      <c r="A159" s="38"/>
      <c r="B159" s="39"/>
      <c r="C159" s="261" t="s">
        <v>199</v>
      </c>
      <c r="D159" s="261" t="s">
        <v>184</v>
      </c>
      <c r="E159" s="262" t="s">
        <v>200</v>
      </c>
      <c r="F159" s="263" t="s">
        <v>201</v>
      </c>
      <c r="G159" s="264" t="s">
        <v>170</v>
      </c>
      <c r="H159" s="265">
        <v>5.9500000000000002</v>
      </c>
      <c r="I159" s="266"/>
      <c r="J159" s="265">
        <f>ROUND(I159*H159,2)</f>
        <v>0</v>
      </c>
      <c r="K159" s="267"/>
      <c r="L159" s="268"/>
      <c r="M159" s="269" t="s">
        <v>1</v>
      </c>
      <c r="N159" s="270" t="s">
        <v>40</v>
      </c>
      <c r="O159" s="97"/>
      <c r="P159" s="234">
        <f>O159*H159</f>
        <v>0</v>
      </c>
      <c r="Q159" s="234">
        <v>1</v>
      </c>
      <c r="R159" s="234">
        <f>Q159*H159</f>
        <v>5.9500000000000002</v>
      </c>
      <c r="S159" s="234">
        <v>0</v>
      </c>
      <c r="T159" s="235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6" t="s">
        <v>150</v>
      </c>
      <c r="AT159" s="236" t="s">
        <v>184</v>
      </c>
      <c r="AU159" s="236" t="s">
        <v>119</v>
      </c>
      <c r="AY159" s="17" t="s">
        <v>112</v>
      </c>
      <c r="BE159" s="237">
        <f>IF(N159="základná",J159,0)</f>
        <v>0</v>
      </c>
      <c r="BF159" s="237">
        <f>IF(N159="znížená",J159,0)</f>
        <v>0</v>
      </c>
      <c r="BG159" s="237">
        <f>IF(N159="zákl. prenesená",J159,0)</f>
        <v>0</v>
      </c>
      <c r="BH159" s="237">
        <f>IF(N159="zníž. prenesená",J159,0)</f>
        <v>0</v>
      </c>
      <c r="BI159" s="237">
        <f>IF(N159="nulová",J159,0)</f>
        <v>0</v>
      </c>
      <c r="BJ159" s="17" t="s">
        <v>119</v>
      </c>
      <c r="BK159" s="237">
        <f>ROUND(I159*H159,2)</f>
        <v>0</v>
      </c>
      <c r="BL159" s="17" t="s">
        <v>118</v>
      </c>
      <c r="BM159" s="236" t="s">
        <v>202</v>
      </c>
    </row>
    <row r="160" s="13" customFormat="1">
      <c r="A160" s="13"/>
      <c r="B160" s="238"/>
      <c r="C160" s="239"/>
      <c r="D160" s="240" t="s">
        <v>121</v>
      </c>
      <c r="E160" s="241" t="s">
        <v>1</v>
      </c>
      <c r="F160" s="242" t="s">
        <v>203</v>
      </c>
      <c r="G160" s="239"/>
      <c r="H160" s="243">
        <v>5.9500000000000002</v>
      </c>
      <c r="I160" s="244"/>
      <c r="J160" s="239"/>
      <c r="K160" s="239"/>
      <c r="L160" s="245"/>
      <c r="M160" s="246"/>
      <c r="N160" s="247"/>
      <c r="O160" s="247"/>
      <c r="P160" s="247"/>
      <c r="Q160" s="247"/>
      <c r="R160" s="247"/>
      <c r="S160" s="247"/>
      <c r="T160" s="24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9" t="s">
        <v>121</v>
      </c>
      <c r="AU160" s="249" t="s">
        <v>119</v>
      </c>
      <c r="AV160" s="13" t="s">
        <v>119</v>
      </c>
      <c r="AW160" s="13" t="s">
        <v>31</v>
      </c>
      <c r="AX160" s="13" t="s">
        <v>82</v>
      </c>
      <c r="AY160" s="249" t="s">
        <v>112</v>
      </c>
    </row>
    <row r="161" s="12" customFormat="1" ht="22.8" customHeight="1">
      <c r="A161" s="12"/>
      <c r="B161" s="209"/>
      <c r="C161" s="210"/>
      <c r="D161" s="211" t="s">
        <v>73</v>
      </c>
      <c r="E161" s="223" t="s">
        <v>136</v>
      </c>
      <c r="F161" s="223" t="s">
        <v>204</v>
      </c>
      <c r="G161" s="210"/>
      <c r="H161" s="210"/>
      <c r="I161" s="213"/>
      <c r="J161" s="224">
        <f>BK161</f>
        <v>0</v>
      </c>
      <c r="K161" s="210"/>
      <c r="L161" s="215"/>
      <c r="M161" s="216"/>
      <c r="N161" s="217"/>
      <c r="O161" s="217"/>
      <c r="P161" s="218">
        <f>SUM(P162:P190)</f>
        <v>0</v>
      </c>
      <c r="Q161" s="217"/>
      <c r="R161" s="218">
        <f>SUM(R162:R190)</f>
        <v>47.169617599999995</v>
      </c>
      <c r="S161" s="217"/>
      <c r="T161" s="219">
        <f>SUM(T162:T190)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20" t="s">
        <v>82</v>
      </c>
      <c r="AT161" s="221" t="s">
        <v>73</v>
      </c>
      <c r="AU161" s="221" t="s">
        <v>82</v>
      </c>
      <c r="AY161" s="220" t="s">
        <v>112</v>
      </c>
      <c r="BK161" s="222">
        <f>SUM(BK162:BK190)</f>
        <v>0</v>
      </c>
    </row>
    <row r="162" s="2" customFormat="1" ht="24.15" customHeight="1">
      <c r="A162" s="38"/>
      <c r="B162" s="39"/>
      <c r="C162" s="225" t="s">
        <v>205</v>
      </c>
      <c r="D162" s="225" t="s">
        <v>114</v>
      </c>
      <c r="E162" s="226" t="s">
        <v>206</v>
      </c>
      <c r="F162" s="227" t="s">
        <v>207</v>
      </c>
      <c r="G162" s="228" t="s">
        <v>117</v>
      </c>
      <c r="H162" s="229">
        <v>66.519999999999996</v>
      </c>
      <c r="I162" s="230"/>
      <c r="J162" s="229">
        <f>ROUND(I162*H162,2)</f>
        <v>0</v>
      </c>
      <c r="K162" s="231"/>
      <c r="L162" s="44"/>
      <c r="M162" s="232" t="s">
        <v>1</v>
      </c>
      <c r="N162" s="233" t="s">
        <v>40</v>
      </c>
      <c r="O162" s="97"/>
      <c r="P162" s="234">
        <f>O162*H162</f>
        <v>0</v>
      </c>
      <c r="Q162" s="234">
        <v>0.34499999999999997</v>
      </c>
      <c r="R162" s="234">
        <f>Q162*H162</f>
        <v>22.949399999999997</v>
      </c>
      <c r="S162" s="234">
        <v>0</v>
      </c>
      <c r="T162" s="235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6" t="s">
        <v>118</v>
      </c>
      <c r="AT162" s="236" t="s">
        <v>114</v>
      </c>
      <c r="AU162" s="236" t="s">
        <v>119</v>
      </c>
      <c r="AY162" s="17" t="s">
        <v>112</v>
      </c>
      <c r="BE162" s="237">
        <f>IF(N162="základná",J162,0)</f>
        <v>0</v>
      </c>
      <c r="BF162" s="237">
        <f>IF(N162="znížená",J162,0)</f>
        <v>0</v>
      </c>
      <c r="BG162" s="237">
        <f>IF(N162="zákl. prenesená",J162,0)</f>
        <v>0</v>
      </c>
      <c r="BH162" s="237">
        <f>IF(N162="zníž. prenesená",J162,0)</f>
        <v>0</v>
      </c>
      <c r="BI162" s="237">
        <f>IF(N162="nulová",J162,0)</f>
        <v>0</v>
      </c>
      <c r="BJ162" s="17" t="s">
        <v>119</v>
      </c>
      <c r="BK162" s="237">
        <f>ROUND(I162*H162,2)</f>
        <v>0</v>
      </c>
      <c r="BL162" s="17" t="s">
        <v>118</v>
      </c>
      <c r="BM162" s="236" t="s">
        <v>208</v>
      </c>
    </row>
    <row r="163" s="15" customFormat="1">
      <c r="A163" s="15"/>
      <c r="B163" s="271"/>
      <c r="C163" s="272"/>
      <c r="D163" s="240" t="s">
        <v>121</v>
      </c>
      <c r="E163" s="273" t="s">
        <v>1</v>
      </c>
      <c r="F163" s="274" t="s">
        <v>209</v>
      </c>
      <c r="G163" s="272"/>
      <c r="H163" s="273" t="s">
        <v>1</v>
      </c>
      <c r="I163" s="275"/>
      <c r="J163" s="272"/>
      <c r="K163" s="272"/>
      <c r="L163" s="276"/>
      <c r="M163" s="277"/>
      <c r="N163" s="278"/>
      <c r="O163" s="278"/>
      <c r="P163" s="278"/>
      <c r="Q163" s="278"/>
      <c r="R163" s="278"/>
      <c r="S163" s="278"/>
      <c r="T163" s="279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0" t="s">
        <v>121</v>
      </c>
      <c r="AU163" s="280" t="s">
        <v>119</v>
      </c>
      <c r="AV163" s="15" t="s">
        <v>82</v>
      </c>
      <c r="AW163" s="15" t="s">
        <v>31</v>
      </c>
      <c r="AX163" s="15" t="s">
        <v>74</v>
      </c>
      <c r="AY163" s="280" t="s">
        <v>112</v>
      </c>
    </row>
    <row r="164" s="13" customFormat="1">
      <c r="A164" s="13"/>
      <c r="B164" s="238"/>
      <c r="C164" s="239"/>
      <c r="D164" s="240" t="s">
        <v>121</v>
      </c>
      <c r="E164" s="241" t="s">
        <v>1</v>
      </c>
      <c r="F164" s="242" t="s">
        <v>210</v>
      </c>
      <c r="G164" s="239"/>
      <c r="H164" s="243">
        <v>58.75</v>
      </c>
      <c r="I164" s="244"/>
      <c r="J164" s="239"/>
      <c r="K164" s="239"/>
      <c r="L164" s="245"/>
      <c r="M164" s="246"/>
      <c r="N164" s="247"/>
      <c r="O164" s="247"/>
      <c r="P164" s="247"/>
      <c r="Q164" s="247"/>
      <c r="R164" s="247"/>
      <c r="S164" s="247"/>
      <c r="T164" s="24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9" t="s">
        <v>121</v>
      </c>
      <c r="AU164" s="249" t="s">
        <v>119</v>
      </c>
      <c r="AV164" s="13" t="s">
        <v>119</v>
      </c>
      <c r="AW164" s="13" t="s">
        <v>31</v>
      </c>
      <c r="AX164" s="13" t="s">
        <v>74</v>
      </c>
      <c r="AY164" s="249" t="s">
        <v>112</v>
      </c>
    </row>
    <row r="165" s="13" customFormat="1">
      <c r="A165" s="13"/>
      <c r="B165" s="238"/>
      <c r="C165" s="239"/>
      <c r="D165" s="240" t="s">
        <v>121</v>
      </c>
      <c r="E165" s="241" t="s">
        <v>1</v>
      </c>
      <c r="F165" s="242" t="s">
        <v>211</v>
      </c>
      <c r="G165" s="239"/>
      <c r="H165" s="243">
        <v>7.7699999999999996</v>
      </c>
      <c r="I165" s="244"/>
      <c r="J165" s="239"/>
      <c r="K165" s="239"/>
      <c r="L165" s="245"/>
      <c r="M165" s="246"/>
      <c r="N165" s="247"/>
      <c r="O165" s="247"/>
      <c r="P165" s="247"/>
      <c r="Q165" s="247"/>
      <c r="R165" s="247"/>
      <c r="S165" s="247"/>
      <c r="T165" s="24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9" t="s">
        <v>121</v>
      </c>
      <c r="AU165" s="249" t="s">
        <v>119</v>
      </c>
      <c r="AV165" s="13" t="s">
        <v>119</v>
      </c>
      <c r="AW165" s="13" t="s">
        <v>31</v>
      </c>
      <c r="AX165" s="13" t="s">
        <v>74</v>
      </c>
      <c r="AY165" s="249" t="s">
        <v>112</v>
      </c>
    </row>
    <row r="166" s="14" customFormat="1">
      <c r="A166" s="14"/>
      <c r="B166" s="250"/>
      <c r="C166" s="251"/>
      <c r="D166" s="240" t="s">
        <v>121</v>
      </c>
      <c r="E166" s="252" t="s">
        <v>1</v>
      </c>
      <c r="F166" s="253" t="s">
        <v>149</v>
      </c>
      <c r="G166" s="251"/>
      <c r="H166" s="254">
        <v>66.519999999999996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0" t="s">
        <v>121</v>
      </c>
      <c r="AU166" s="260" t="s">
        <v>119</v>
      </c>
      <c r="AV166" s="14" t="s">
        <v>118</v>
      </c>
      <c r="AW166" s="14" t="s">
        <v>31</v>
      </c>
      <c r="AX166" s="14" t="s">
        <v>82</v>
      </c>
      <c r="AY166" s="260" t="s">
        <v>112</v>
      </c>
    </row>
    <row r="167" s="2" customFormat="1" ht="37.8" customHeight="1">
      <c r="A167" s="38"/>
      <c r="B167" s="39"/>
      <c r="C167" s="225" t="s">
        <v>212</v>
      </c>
      <c r="D167" s="225" t="s">
        <v>114</v>
      </c>
      <c r="E167" s="226" t="s">
        <v>213</v>
      </c>
      <c r="F167" s="227" t="s">
        <v>214</v>
      </c>
      <c r="G167" s="228" t="s">
        <v>117</v>
      </c>
      <c r="H167" s="229">
        <v>57.600000000000001</v>
      </c>
      <c r="I167" s="230"/>
      <c r="J167" s="229">
        <f>ROUND(I167*H167,2)</f>
        <v>0</v>
      </c>
      <c r="K167" s="231"/>
      <c r="L167" s="44"/>
      <c r="M167" s="232" t="s">
        <v>1</v>
      </c>
      <c r="N167" s="233" t="s">
        <v>40</v>
      </c>
      <c r="O167" s="97"/>
      <c r="P167" s="234">
        <f>O167*H167</f>
        <v>0</v>
      </c>
      <c r="Q167" s="234">
        <v>0.098199999999999996</v>
      </c>
      <c r="R167" s="234">
        <f>Q167*H167</f>
        <v>5.65632</v>
      </c>
      <c r="S167" s="234">
        <v>0</v>
      </c>
      <c r="T167" s="235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6" t="s">
        <v>118</v>
      </c>
      <c r="AT167" s="236" t="s">
        <v>114</v>
      </c>
      <c r="AU167" s="236" t="s">
        <v>119</v>
      </c>
      <c r="AY167" s="17" t="s">
        <v>112</v>
      </c>
      <c r="BE167" s="237">
        <f>IF(N167="základná",J167,0)</f>
        <v>0</v>
      </c>
      <c r="BF167" s="237">
        <f>IF(N167="znížená",J167,0)</f>
        <v>0</v>
      </c>
      <c r="BG167" s="237">
        <f>IF(N167="zákl. prenesená",J167,0)</f>
        <v>0</v>
      </c>
      <c r="BH167" s="237">
        <f>IF(N167="zníž. prenesená",J167,0)</f>
        <v>0</v>
      </c>
      <c r="BI167" s="237">
        <f>IF(N167="nulová",J167,0)</f>
        <v>0</v>
      </c>
      <c r="BJ167" s="17" t="s">
        <v>119</v>
      </c>
      <c r="BK167" s="237">
        <f>ROUND(I167*H167,2)</f>
        <v>0</v>
      </c>
      <c r="BL167" s="17" t="s">
        <v>118</v>
      </c>
      <c r="BM167" s="236" t="s">
        <v>215</v>
      </c>
    </row>
    <row r="168" s="15" customFormat="1">
      <c r="A168" s="15"/>
      <c r="B168" s="271"/>
      <c r="C168" s="272"/>
      <c r="D168" s="240" t="s">
        <v>121</v>
      </c>
      <c r="E168" s="273" t="s">
        <v>1</v>
      </c>
      <c r="F168" s="274" t="s">
        <v>216</v>
      </c>
      <c r="G168" s="272"/>
      <c r="H168" s="273" t="s">
        <v>1</v>
      </c>
      <c r="I168" s="275"/>
      <c r="J168" s="272"/>
      <c r="K168" s="272"/>
      <c r="L168" s="276"/>
      <c r="M168" s="277"/>
      <c r="N168" s="278"/>
      <c r="O168" s="278"/>
      <c r="P168" s="278"/>
      <c r="Q168" s="278"/>
      <c r="R168" s="278"/>
      <c r="S168" s="278"/>
      <c r="T168" s="279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0" t="s">
        <v>121</v>
      </c>
      <c r="AU168" s="280" t="s">
        <v>119</v>
      </c>
      <c r="AV168" s="15" t="s">
        <v>82</v>
      </c>
      <c r="AW168" s="15" t="s">
        <v>31</v>
      </c>
      <c r="AX168" s="15" t="s">
        <v>74</v>
      </c>
      <c r="AY168" s="280" t="s">
        <v>112</v>
      </c>
    </row>
    <row r="169" s="13" customFormat="1">
      <c r="A169" s="13"/>
      <c r="B169" s="238"/>
      <c r="C169" s="239"/>
      <c r="D169" s="240" t="s">
        <v>121</v>
      </c>
      <c r="E169" s="241" t="s">
        <v>1</v>
      </c>
      <c r="F169" s="242" t="s">
        <v>217</v>
      </c>
      <c r="G169" s="239"/>
      <c r="H169" s="243">
        <v>57.600000000000001</v>
      </c>
      <c r="I169" s="244"/>
      <c r="J169" s="239"/>
      <c r="K169" s="239"/>
      <c r="L169" s="245"/>
      <c r="M169" s="246"/>
      <c r="N169" s="247"/>
      <c r="O169" s="247"/>
      <c r="P169" s="247"/>
      <c r="Q169" s="247"/>
      <c r="R169" s="247"/>
      <c r="S169" s="247"/>
      <c r="T169" s="24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9" t="s">
        <v>121</v>
      </c>
      <c r="AU169" s="249" t="s">
        <v>119</v>
      </c>
      <c r="AV169" s="13" t="s">
        <v>119</v>
      </c>
      <c r="AW169" s="13" t="s">
        <v>31</v>
      </c>
      <c r="AX169" s="13" t="s">
        <v>82</v>
      </c>
      <c r="AY169" s="249" t="s">
        <v>112</v>
      </c>
    </row>
    <row r="170" s="2" customFormat="1" ht="24.15" customHeight="1">
      <c r="A170" s="38"/>
      <c r="B170" s="39"/>
      <c r="C170" s="225" t="s">
        <v>218</v>
      </c>
      <c r="D170" s="225" t="s">
        <v>114</v>
      </c>
      <c r="E170" s="226" t="s">
        <v>219</v>
      </c>
      <c r="F170" s="227" t="s">
        <v>220</v>
      </c>
      <c r="G170" s="228" t="s">
        <v>117</v>
      </c>
      <c r="H170" s="229">
        <v>13.619999999999999</v>
      </c>
      <c r="I170" s="230"/>
      <c r="J170" s="229">
        <f>ROUND(I170*H170,2)</f>
        <v>0</v>
      </c>
      <c r="K170" s="231"/>
      <c r="L170" s="44"/>
      <c r="M170" s="232" t="s">
        <v>1</v>
      </c>
      <c r="N170" s="233" t="s">
        <v>40</v>
      </c>
      <c r="O170" s="97"/>
      <c r="P170" s="234">
        <f>O170*H170</f>
        <v>0</v>
      </c>
      <c r="Q170" s="234">
        <v>0.34283000000000002</v>
      </c>
      <c r="R170" s="234">
        <f>Q170*H170</f>
        <v>4.6693445999999996</v>
      </c>
      <c r="S170" s="234">
        <v>0</v>
      </c>
      <c r="T170" s="235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6" t="s">
        <v>118</v>
      </c>
      <c r="AT170" s="236" t="s">
        <v>114</v>
      </c>
      <c r="AU170" s="236" t="s">
        <v>119</v>
      </c>
      <c r="AY170" s="17" t="s">
        <v>112</v>
      </c>
      <c r="BE170" s="237">
        <f>IF(N170="základná",J170,0)</f>
        <v>0</v>
      </c>
      <c r="BF170" s="237">
        <f>IF(N170="znížená",J170,0)</f>
        <v>0</v>
      </c>
      <c r="BG170" s="237">
        <f>IF(N170="zákl. prenesená",J170,0)</f>
        <v>0</v>
      </c>
      <c r="BH170" s="237">
        <f>IF(N170="zníž. prenesená",J170,0)</f>
        <v>0</v>
      </c>
      <c r="BI170" s="237">
        <f>IF(N170="nulová",J170,0)</f>
        <v>0</v>
      </c>
      <c r="BJ170" s="17" t="s">
        <v>119</v>
      </c>
      <c r="BK170" s="237">
        <f>ROUND(I170*H170,2)</f>
        <v>0</v>
      </c>
      <c r="BL170" s="17" t="s">
        <v>118</v>
      </c>
      <c r="BM170" s="236" t="s">
        <v>221</v>
      </c>
    </row>
    <row r="171" s="13" customFormat="1">
      <c r="A171" s="13"/>
      <c r="B171" s="238"/>
      <c r="C171" s="239"/>
      <c r="D171" s="240" t="s">
        <v>121</v>
      </c>
      <c r="E171" s="241" t="s">
        <v>1</v>
      </c>
      <c r="F171" s="242" t="s">
        <v>222</v>
      </c>
      <c r="G171" s="239"/>
      <c r="H171" s="243">
        <v>13.619999999999999</v>
      </c>
      <c r="I171" s="244"/>
      <c r="J171" s="239"/>
      <c r="K171" s="239"/>
      <c r="L171" s="245"/>
      <c r="M171" s="246"/>
      <c r="N171" s="247"/>
      <c r="O171" s="247"/>
      <c r="P171" s="247"/>
      <c r="Q171" s="247"/>
      <c r="R171" s="247"/>
      <c r="S171" s="247"/>
      <c r="T171" s="24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9" t="s">
        <v>121</v>
      </c>
      <c r="AU171" s="249" t="s">
        <v>119</v>
      </c>
      <c r="AV171" s="13" t="s">
        <v>119</v>
      </c>
      <c r="AW171" s="13" t="s">
        <v>31</v>
      </c>
      <c r="AX171" s="13" t="s">
        <v>82</v>
      </c>
      <c r="AY171" s="249" t="s">
        <v>112</v>
      </c>
    </row>
    <row r="172" s="2" customFormat="1" ht="33" customHeight="1">
      <c r="A172" s="38"/>
      <c r="B172" s="39"/>
      <c r="C172" s="225" t="s">
        <v>223</v>
      </c>
      <c r="D172" s="225" t="s">
        <v>114</v>
      </c>
      <c r="E172" s="226" t="s">
        <v>224</v>
      </c>
      <c r="F172" s="227" t="s">
        <v>225</v>
      </c>
      <c r="G172" s="228" t="s">
        <v>117</v>
      </c>
      <c r="H172" s="229">
        <v>57.600000000000001</v>
      </c>
      <c r="I172" s="230"/>
      <c r="J172" s="229">
        <f>ROUND(I172*H172,2)</f>
        <v>0</v>
      </c>
      <c r="K172" s="231"/>
      <c r="L172" s="44"/>
      <c r="M172" s="232" t="s">
        <v>1</v>
      </c>
      <c r="N172" s="233" t="s">
        <v>40</v>
      </c>
      <c r="O172" s="97"/>
      <c r="P172" s="234">
        <f>O172*H172</f>
        <v>0</v>
      </c>
      <c r="Q172" s="234">
        <v>0.0060099999999999997</v>
      </c>
      <c r="R172" s="234">
        <f>Q172*H172</f>
        <v>0.34617599999999998</v>
      </c>
      <c r="S172" s="234">
        <v>0</v>
      </c>
      <c r="T172" s="235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6" t="s">
        <v>118</v>
      </c>
      <c r="AT172" s="236" t="s">
        <v>114</v>
      </c>
      <c r="AU172" s="236" t="s">
        <v>119</v>
      </c>
      <c r="AY172" s="17" t="s">
        <v>112</v>
      </c>
      <c r="BE172" s="237">
        <f>IF(N172="základná",J172,0)</f>
        <v>0</v>
      </c>
      <c r="BF172" s="237">
        <f>IF(N172="znížená",J172,0)</f>
        <v>0</v>
      </c>
      <c r="BG172" s="237">
        <f>IF(N172="zákl. prenesená",J172,0)</f>
        <v>0</v>
      </c>
      <c r="BH172" s="237">
        <f>IF(N172="zníž. prenesená",J172,0)</f>
        <v>0</v>
      </c>
      <c r="BI172" s="237">
        <f>IF(N172="nulová",J172,0)</f>
        <v>0</v>
      </c>
      <c r="BJ172" s="17" t="s">
        <v>119</v>
      </c>
      <c r="BK172" s="237">
        <f>ROUND(I172*H172,2)</f>
        <v>0</v>
      </c>
      <c r="BL172" s="17" t="s">
        <v>118</v>
      </c>
      <c r="BM172" s="236" t="s">
        <v>226</v>
      </c>
    </row>
    <row r="173" s="13" customFormat="1">
      <c r="A173" s="13"/>
      <c r="B173" s="238"/>
      <c r="C173" s="239"/>
      <c r="D173" s="240" t="s">
        <v>121</v>
      </c>
      <c r="E173" s="241" t="s">
        <v>1</v>
      </c>
      <c r="F173" s="242" t="s">
        <v>217</v>
      </c>
      <c r="G173" s="239"/>
      <c r="H173" s="243">
        <v>57.600000000000001</v>
      </c>
      <c r="I173" s="244"/>
      <c r="J173" s="239"/>
      <c r="K173" s="239"/>
      <c r="L173" s="245"/>
      <c r="M173" s="246"/>
      <c r="N173" s="247"/>
      <c r="O173" s="247"/>
      <c r="P173" s="247"/>
      <c r="Q173" s="247"/>
      <c r="R173" s="247"/>
      <c r="S173" s="247"/>
      <c r="T173" s="24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9" t="s">
        <v>121</v>
      </c>
      <c r="AU173" s="249" t="s">
        <v>119</v>
      </c>
      <c r="AV173" s="13" t="s">
        <v>119</v>
      </c>
      <c r="AW173" s="13" t="s">
        <v>31</v>
      </c>
      <c r="AX173" s="13" t="s">
        <v>82</v>
      </c>
      <c r="AY173" s="249" t="s">
        <v>112</v>
      </c>
    </row>
    <row r="174" s="2" customFormat="1" ht="24.15" customHeight="1">
      <c r="A174" s="38"/>
      <c r="B174" s="39"/>
      <c r="C174" s="225" t="s">
        <v>227</v>
      </c>
      <c r="D174" s="225" t="s">
        <v>114</v>
      </c>
      <c r="E174" s="226" t="s">
        <v>228</v>
      </c>
      <c r="F174" s="227" t="s">
        <v>229</v>
      </c>
      <c r="G174" s="228" t="s">
        <v>117</v>
      </c>
      <c r="H174" s="229">
        <v>57.600000000000001</v>
      </c>
      <c r="I174" s="230"/>
      <c r="J174" s="229">
        <f>ROUND(I174*H174,2)</f>
        <v>0</v>
      </c>
      <c r="K174" s="231"/>
      <c r="L174" s="44"/>
      <c r="M174" s="232" t="s">
        <v>1</v>
      </c>
      <c r="N174" s="233" t="s">
        <v>40</v>
      </c>
      <c r="O174" s="97"/>
      <c r="P174" s="234">
        <f>O174*H174</f>
        <v>0</v>
      </c>
      <c r="Q174" s="234">
        <v>0.00051000000000000004</v>
      </c>
      <c r="R174" s="234">
        <f>Q174*H174</f>
        <v>0.029376000000000003</v>
      </c>
      <c r="S174" s="234">
        <v>0</v>
      </c>
      <c r="T174" s="235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6" t="s">
        <v>118</v>
      </c>
      <c r="AT174" s="236" t="s">
        <v>114</v>
      </c>
      <c r="AU174" s="236" t="s">
        <v>119</v>
      </c>
      <c r="AY174" s="17" t="s">
        <v>112</v>
      </c>
      <c r="BE174" s="237">
        <f>IF(N174="základná",J174,0)</f>
        <v>0</v>
      </c>
      <c r="BF174" s="237">
        <f>IF(N174="znížená",J174,0)</f>
        <v>0</v>
      </c>
      <c r="BG174" s="237">
        <f>IF(N174="zákl. prenesená",J174,0)</f>
        <v>0</v>
      </c>
      <c r="BH174" s="237">
        <f>IF(N174="zníž. prenesená",J174,0)</f>
        <v>0</v>
      </c>
      <c r="BI174" s="237">
        <f>IF(N174="nulová",J174,0)</f>
        <v>0</v>
      </c>
      <c r="BJ174" s="17" t="s">
        <v>119</v>
      </c>
      <c r="BK174" s="237">
        <f>ROUND(I174*H174,2)</f>
        <v>0</v>
      </c>
      <c r="BL174" s="17" t="s">
        <v>118</v>
      </c>
      <c r="BM174" s="236" t="s">
        <v>230</v>
      </c>
    </row>
    <row r="175" s="13" customFormat="1">
      <c r="A175" s="13"/>
      <c r="B175" s="238"/>
      <c r="C175" s="239"/>
      <c r="D175" s="240" t="s">
        <v>121</v>
      </c>
      <c r="E175" s="241" t="s">
        <v>1</v>
      </c>
      <c r="F175" s="242" t="s">
        <v>217</v>
      </c>
      <c r="G175" s="239"/>
      <c r="H175" s="243">
        <v>57.600000000000001</v>
      </c>
      <c r="I175" s="244"/>
      <c r="J175" s="239"/>
      <c r="K175" s="239"/>
      <c r="L175" s="245"/>
      <c r="M175" s="246"/>
      <c r="N175" s="247"/>
      <c r="O175" s="247"/>
      <c r="P175" s="247"/>
      <c r="Q175" s="247"/>
      <c r="R175" s="247"/>
      <c r="S175" s="247"/>
      <c r="T175" s="24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9" t="s">
        <v>121</v>
      </c>
      <c r="AU175" s="249" t="s">
        <v>119</v>
      </c>
      <c r="AV175" s="13" t="s">
        <v>119</v>
      </c>
      <c r="AW175" s="13" t="s">
        <v>31</v>
      </c>
      <c r="AX175" s="13" t="s">
        <v>82</v>
      </c>
      <c r="AY175" s="249" t="s">
        <v>112</v>
      </c>
    </row>
    <row r="176" s="2" customFormat="1" ht="33" customHeight="1">
      <c r="A176" s="38"/>
      <c r="B176" s="39"/>
      <c r="C176" s="225" t="s">
        <v>7</v>
      </c>
      <c r="D176" s="225" t="s">
        <v>114</v>
      </c>
      <c r="E176" s="226" t="s">
        <v>231</v>
      </c>
      <c r="F176" s="227" t="s">
        <v>232</v>
      </c>
      <c r="G176" s="228" t="s">
        <v>117</v>
      </c>
      <c r="H176" s="229">
        <v>57.600000000000001</v>
      </c>
      <c r="I176" s="230"/>
      <c r="J176" s="229">
        <f>ROUND(I176*H176,2)</f>
        <v>0</v>
      </c>
      <c r="K176" s="231"/>
      <c r="L176" s="44"/>
      <c r="M176" s="232" t="s">
        <v>1</v>
      </c>
      <c r="N176" s="233" t="s">
        <v>40</v>
      </c>
      <c r="O176" s="97"/>
      <c r="P176" s="234">
        <f>O176*H176</f>
        <v>0</v>
      </c>
      <c r="Q176" s="234">
        <v>0.12966</v>
      </c>
      <c r="R176" s="234">
        <f>Q176*H176</f>
        <v>7.4684160000000004</v>
      </c>
      <c r="S176" s="234">
        <v>0</v>
      </c>
      <c r="T176" s="235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6" t="s">
        <v>118</v>
      </c>
      <c r="AT176" s="236" t="s">
        <v>114</v>
      </c>
      <c r="AU176" s="236" t="s">
        <v>119</v>
      </c>
      <c r="AY176" s="17" t="s">
        <v>112</v>
      </c>
      <c r="BE176" s="237">
        <f>IF(N176="základná",J176,0)</f>
        <v>0</v>
      </c>
      <c r="BF176" s="237">
        <f>IF(N176="znížená",J176,0)</f>
        <v>0</v>
      </c>
      <c r="BG176" s="237">
        <f>IF(N176="zákl. prenesená",J176,0)</f>
        <v>0</v>
      </c>
      <c r="BH176" s="237">
        <f>IF(N176="zníž. prenesená",J176,0)</f>
        <v>0</v>
      </c>
      <c r="BI176" s="237">
        <f>IF(N176="nulová",J176,0)</f>
        <v>0</v>
      </c>
      <c r="BJ176" s="17" t="s">
        <v>119</v>
      </c>
      <c r="BK176" s="237">
        <f>ROUND(I176*H176,2)</f>
        <v>0</v>
      </c>
      <c r="BL176" s="17" t="s">
        <v>118</v>
      </c>
      <c r="BM176" s="236" t="s">
        <v>233</v>
      </c>
    </row>
    <row r="177" s="13" customFormat="1">
      <c r="A177" s="13"/>
      <c r="B177" s="238"/>
      <c r="C177" s="239"/>
      <c r="D177" s="240" t="s">
        <v>121</v>
      </c>
      <c r="E177" s="241" t="s">
        <v>1</v>
      </c>
      <c r="F177" s="242" t="s">
        <v>217</v>
      </c>
      <c r="G177" s="239"/>
      <c r="H177" s="243">
        <v>57.600000000000001</v>
      </c>
      <c r="I177" s="244"/>
      <c r="J177" s="239"/>
      <c r="K177" s="239"/>
      <c r="L177" s="245"/>
      <c r="M177" s="246"/>
      <c r="N177" s="247"/>
      <c r="O177" s="247"/>
      <c r="P177" s="247"/>
      <c r="Q177" s="247"/>
      <c r="R177" s="247"/>
      <c r="S177" s="247"/>
      <c r="T177" s="24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9" t="s">
        <v>121</v>
      </c>
      <c r="AU177" s="249" t="s">
        <v>119</v>
      </c>
      <c r="AV177" s="13" t="s">
        <v>119</v>
      </c>
      <c r="AW177" s="13" t="s">
        <v>31</v>
      </c>
      <c r="AX177" s="13" t="s">
        <v>82</v>
      </c>
      <c r="AY177" s="249" t="s">
        <v>112</v>
      </c>
    </row>
    <row r="178" s="2" customFormat="1" ht="33" customHeight="1">
      <c r="A178" s="38"/>
      <c r="B178" s="39"/>
      <c r="C178" s="225" t="s">
        <v>234</v>
      </c>
      <c r="D178" s="225" t="s">
        <v>114</v>
      </c>
      <c r="E178" s="226" t="s">
        <v>235</v>
      </c>
      <c r="F178" s="227" t="s">
        <v>236</v>
      </c>
      <c r="G178" s="228" t="s">
        <v>117</v>
      </c>
      <c r="H178" s="229">
        <v>13.619999999999999</v>
      </c>
      <c r="I178" s="230"/>
      <c r="J178" s="229">
        <f>ROUND(I178*H178,2)</f>
        <v>0</v>
      </c>
      <c r="K178" s="231"/>
      <c r="L178" s="44"/>
      <c r="M178" s="232" t="s">
        <v>1</v>
      </c>
      <c r="N178" s="233" t="s">
        <v>40</v>
      </c>
      <c r="O178" s="97"/>
      <c r="P178" s="234">
        <f>O178*H178</f>
        <v>0</v>
      </c>
      <c r="Q178" s="234">
        <v>0.126</v>
      </c>
      <c r="R178" s="234">
        <f>Q178*H178</f>
        <v>1.7161199999999999</v>
      </c>
      <c r="S178" s="234">
        <v>0</v>
      </c>
      <c r="T178" s="235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6" t="s">
        <v>118</v>
      </c>
      <c r="AT178" s="236" t="s">
        <v>114</v>
      </c>
      <c r="AU178" s="236" t="s">
        <v>119</v>
      </c>
      <c r="AY178" s="17" t="s">
        <v>112</v>
      </c>
      <c r="BE178" s="237">
        <f>IF(N178="základná",J178,0)</f>
        <v>0</v>
      </c>
      <c r="BF178" s="237">
        <f>IF(N178="znížená",J178,0)</f>
        <v>0</v>
      </c>
      <c r="BG178" s="237">
        <f>IF(N178="zákl. prenesená",J178,0)</f>
        <v>0</v>
      </c>
      <c r="BH178" s="237">
        <f>IF(N178="zníž. prenesená",J178,0)</f>
        <v>0</v>
      </c>
      <c r="BI178" s="237">
        <f>IF(N178="nulová",J178,0)</f>
        <v>0</v>
      </c>
      <c r="BJ178" s="17" t="s">
        <v>119</v>
      </c>
      <c r="BK178" s="237">
        <f>ROUND(I178*H178,2)</f>
        <v>0</v>
      </c>
      <c r="BL178" s="17" t="s">
        <v>118</v>
      </c>
      <c r="BM178" s="236" t="s">
        <v>237</v>
      </c>
    </row>
    <row r="179" s="13" customFormat="1">
      <c r="A179" s="13"/>
      <c r="B179" s="238"/>
      <c r="C179" s="239"/>
      <c r="D179" s="240" t="s">
        <v>121</v>
      </c>
      <c r="E179" s="241" t="s">
        <v>1</v>
      </c>
      <c r="F179" s="242" t="s">
        <v>238</v>
      </c>
      <c r="G179" s="239"/>
      <c r="H179" s="243">
        <v>13.619999999999999</v>
      </c>
      <c r="I179" s="244"/>
      <c r="J179" s="239"/>
      <c r="K179" s="239"/>
      <c r="L179" s="245"/>
      <c r="M179" s="246"/>
      <c r="N179" s="247"/>
      <c r="O179" s="247"/>
      <c r="P179" s="247"/>
      <c r="Q179" s="247"/>
      <c r="R179" s="247"/>
      <c r="S179" s="247"/>
      <c r="T179" s="24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9" t="s">
        <v>121</v>
      </c>
      <c r="AU179" s="249" t="s">
        <v>119</v>
      </c>
      <c r="AV179" s="13" t="s">
        <v>119</v>
      </c>
      <c r="AW179" s="13" t="s">
        <v>31</v>
      </c>
      <c r="AX179" s="13" t="s">
        <v>82</v>
      </c>
      <c r="AY179" s="249" t="s">
        <v>112</v>
      </c>
    </row>
    <row r="180" s="2" customFormat="1" ht="21.75" customHeight="1">
      <c r="A180" s="38"/>
      <c r="B180" s="39"/>
      <c r="C180" s="261" t="s">
        <v>239</v>
      </c>
      <c r="D180" s="261" t="s">
        <v>184</v>
      </c>
      <c r="E180" s="262" t="s">
        <v>240</v>
      </c>
      <c r="F180" s="263" t="s">
        <v>241</v>
      </c>
      <c r="G180" s="264" t="s">
        <v>242</v>
      </c>
      <c r="H180" s="265">
        <v>110.05</v>
      </c>
      <c r="I180" s="266"/>
      <c r="J180" s="265">
        <f>ROUND(I180*H180,2)</f>
        <v>0</v>
      </c>
      <c r="K180" s="267"/>
      <c r="L180" s="268"/>
      <c r="M180" s="269" t="s">
        <v>1</v>
      </c>
      <c r="N180" s="270" t="s">
        <v>40</v>
      </c>
      <c r="O180" s="97"/>
      <c r="P180" s="234">
        <f>O180*H180</f>
        <v>0</v>
      </c>
      <c r="Q180" s="234">
        <v>0.022499999999999999</v>
      </c>
      <c r="R180" s="234">
        <f>Q180*H180</f>
        <v>2.4761249999999997</v>
      </c>
      <c r="S180" s="234">
        <v>0</v>
      </c>
      <c r="T180" s="235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6" t="s">
        <v>150</v>
      </c>
      <c r="AT180" s="236" t="s">
        <v>184</v>
      </c>
      <c r="AU180" s="236" t="s">
        <v>119</v>
      </c>
      <c r="AY180" s="17" t="s">
        <v>112</v>
      </c>
      <c r="BE180" s="237">
        <f>IF(N180="základná",J180,0)</f>
        <v>0</v>
      </c>
      <c r="BF180" s="237">
        <f>IF(N180="znížená",J180,0)</f>
        <v>0</v>
      </c>
      <c r="BG180" s="237">
        <f>IF(N180="zákl. prenesená",J180,0)</f>
        <v>0</v>
      </c>
      <c r="BH180" s="237">
        <f>IF(N180="zníž. prenesená",J180,0)</f>
        <v>0</v>
      </c>
      <c r="BI180" s="237">
        <f>IF(N180="nulová",J180,0)</f>
        <v>0</v>
      </c>
      <c r="BJ180" s="17" t="s">
        <v>119</v>
      </c>
      <c r="BK180" s="237">
        <f>ROUND(I180*H180,2)</f>
        <v>0</v>
      </c>
      <c r="BL180" s="17" t="s">
        <v>118</v>
      </c>
      <c r="BM180" s="236" t="s">
        <v>243</v>
      </c>
    </row>
    <row r="181" s="13" customFormat="1">
      <c r="A181" s="13"/>
      <c r="B181" s="238"/>
      <c r="C181" s="239"/>
      <c r="D181" s="240" t="s">
        <v>121</v>
      </c>
      <c r="E181" s="241" t="s">
        <v>1</v>
      </c>
      <c r="F181" s="242" t="s">
        <v>244</v>
      </c>
      <c r="G181" s="239"/>
      <c r="H181" s="243">
        <v>108.95999999999999</v>
      </c>
      <c r="I181" s="244"/>
      <c r="J181" s="239"/>
      <c r="K181" s="239"/>
      <c r="L181" s="245"/>
      <c r="M181" s="246"/>
      <c r="N181" s="247"/>
      <c r="O181" s="247"/>
      <c r="P181" s="247"/>
      <c r="Q181" s="247"/>
      <c r="R181" s="247"/>
      <c r="S181" s="247"/>
      <c r="T181" s="24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9" t="s">
        <v>121</v>
      </c>
      <c r="AU181" s="249" t="s">
        <v>119</v>
      </c>
      <c r="AV181" s="13" t="s">
        <v>119</v>
      </c>
      <c r="AW181" s="13" t="s">
        <v>31</v>
      </c>
      <c r="AX181" s="13" t="s">
        <v>82</v>
      </c>
      <c r="AY181" s="249" t="s">
        <v>112</v>
      </c>
    </row>
    <row r="182" s="13" customFormat="1">
      <c r="A182" s="13"/>
      <c r="B182" s="238"/>
      <c r="C182" s="239"/>
      <c r="D182" s="240" t="s">
        <v>121</v>
      </c>
      <c r="E182" s="239"/>
      <c r="F182" s="242" t="s">
        <v>245</v>
      </c>
      <c r="G182" s="239"/>
      <c r="H182" s="243">
        <v>110.05</v>
      </c>
      <c r="I182" s="244"/>
      <c r="J182" s="239"/>
      <c r="K182" s="239"/>
      <c r="L182" s="245"/>
      <c r="M182" s="246"/>
      <c r="N182" s="247"/>
      <c r="O182" s="247"/>
      <c r="P182" s="247"/>
      <c r="Q182" s="247"/>
      <c r="R182" s="247"/>
      <c r="S182" s="247"/>
      <c r="T182" s="24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9" t="s">
        <v>121</v>
      </c>
      <c r="AU182" s="249" t="s">
        <v>119</v>
      </c>
      <c r="AV182" s="13" t="s">
        <v>119</v>
      </c>
      <c r="AW182" s="13" t="s">
        <v>4</v>
      </c>
      <c r="AX182" s="13" t="s">
        <v>82</v>
      </c>
      <c r="AY182" s="249" t="s">
        <v>112</v>
      </c>
    </row>
    <row r="183" s="2" customFormat="1" ht="24.15" customHeight="1">
      <c r="A183" s="38"/>
      <c r="B183" s="39"/>
      <c r="C183" s="225" t="s">
        <v>246</v>
      </c>
      <c r="D183" s="225" t="s">
        <v>114</v>
      </c>
      <c r="E183" s="226" t="s">
        <v>247</v>
      </c>
      <c r="F183" s="227" t="s">
        <v>248</v>
      </c>
      <c r="G183" s="228" t="s">
        <v>117</v>
      </c>
      <c r="H183" s="229">
        <v>7.6200000000000001</v>
      </c>
      <c r="I183" s="230"/>
      <c r="J183" s="229">
        <f>ROUND(I183*H183,2)</f>
        <v>0</v>
      </c>
      <c r="K183" s="231"/>
      <c r="L183" s="44"/>
      <c r="M183" s="232" t="s">
        <v>1</v>
      </c>
      <c r="N183" s="233" t="s">
        <v>40</v>
      </c>
      <c r="O183" s="97"/>
      <c r="P183" s="234">
        <f>O183*H183</f>
        <v>0</v>
      </c>
      <c r="Q183" s="234">
        <v>0.112</v>
      </c>
      <c r="R183" s="234">
        <f>Q183*H183</f>
        <v>0.85343999999999998</v>
      </c>
      <c r="S183" s="234">
        <v>0</v>
      </c>
      <c r="T183" s="235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6" t="s">
        <v>118</v>
      </c>
      <c r="AT183" s="236" t="s">
        <v>114</v>
      </c>
      <c r="AU183" s="236" t="s">
        <v>119</v>
      </c>
      <c r="AY183" s="17" t="s">
        <v>112</v>
      </c>
      <c r="BE183" s="237">
        <f>IF(N183="základná",J183,0)</f>
        <v>0</v>
      </c>
      <c r="BF183" s="237">
        <f>IF(N183="znížená",J183,0)</f>
        <v>0</v>
      </c>
      <c r="BG183" s="237">
        <f>IF(N183="zákl. prenesená",J183,0)</f>
        <v>0</v>
      </c>
      <c r="BH183" s="237">
        <f>IF(N183="zníž. prenesená",J183,0)</f>
        <v>0</v>
      </c>
      <c r="BI183" s="237">
        <f>IF(N183="nulová",J183,0)</f>
        <v>0</v>
      </c>
      <c r="BJ183" s="17" t="s">
        <v>119</v>
      </c>
      <c r="BK183" s="237">
        <f>ROUND(I183*H183,2)</f>
        <v>0</v>
      </c>
      <c r="BL183" s="17" t="s">
        <v>118</v>
      </c>
      <c r="BM183" s="236" t="s">
        <v>249</v>
      </c>
    </row>
    <row r="184" s="13" customFormat="1">
      <c r="A184" s="13"/>
      <c r="B184" s="238"/>
      <c r="C184" s="239"/>
      <c r="D184" s="240" t="s">
        <v>121</v>
      </c>
      <c r="E184" s="241" t="s">
        <v>1</v>
      </c>
      <c r="F184" s="242" t="s">
        <v>250</v>
      </c>
      <c r="G184" s="239"/>
      <c r="H184" s="243">
        <v>5.5300000000000002</v>
      </c>
      <c r="I184" s="244"/>
      <c r="J184" s="239"/>
      <c r="K184" s="239"/>
      <c r="L184" s="245"/>
      <c r="M184" s="246"/>
      <c r="N184" s="247"/>
      <c r="O184" s="247"/>
      <c r="P184" s="247"/>
      <c r="Q184" s="247"/>
      <c r="R184" s="247"/>
      <c r="S184" s="247"/>
      <c r="T184" s="24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9" t="s">
        <v>121</v>
      </c>
      <c r="AU184" s="249" t="s">
        <v>119</v>
      </c>
      <c r="AV184" s="13" t="s">
        <v>119</v>
      </c>
      <c r="AW184" s="13" t="s">
        <v>31</v>
      </c>
      <c r="AX184" s="13" t="s">
        <v>74</v>
      </c>
      <c r="AY184" s="249" t="s">
        <v>112</v>
      </c>
    </row>
    <row r="185" s="13" customFormat="1">
      <c r="A185" s="13"/>
      <c r="B185" s="238"/>
      <c r="C185" s="239"/>
      <c r="D185" s="240" t="s">
        <v>121</v>
      </c>
      <c r="E185" s="241" t="s">
        <v>1</v>
      </c>
      <c r="F185" s="242" t="s">
        <v>251</v>
      </c>
      <c r="G185" s="239"/>
      <c r="H185" s="243">
        <v>2.0899999999999999</v>
      </c>
      <c r="I185" s="244"/>
      <c r="J185" s="239"/>
      <c r="K185" s="239"/>
      <c r="L185" s="245"/>
      <c r="M185" s="246"/>
      <c r="N185" s="247"/>
      <c r="O185" s="247"/>
      <c r="P185" s="247"/>
      <c r="Q185" s="247"/>
      <c r="R185" s="247"/>
      <c r="S185" s="247"/>
      <c r="T185" s="24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9" t="s">
        <v>121</v>
      </c>
      <c r="AU185" s="249" t="s">
        <v>119</v>
      </c>
      <c r="AV185" s="13" t="s">
        <v>119</v>
      </c>
      <c r="AW185" s="13" t="s">
        <v>31</v>
      </c>
      <c r="AX185" s="13" t="s">
        <v>74</v>
      </c>
      <c r="AY185" s="249" t="s">
        <v>112</v>
      </c>
    </row>
    <row r="186" s="14" customFormat="1">
      <c r="A186" s="14"/>
      <c r="B186" s="250"/>
      <c r="C186" s="251"/>
      <c r="D186" s="240" t="s">
        <v>121</v>
      </c>
      <c r="E186" s="252" t="s">
        <v>1</v>
      </c>
      <c r="F186" s="253" t="s">
        <v>149</v>
      </c>
      <c r="G186" s="251"/>
      <c r="H186" s="254">
        <v>7.6200000000000001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0" t="s">
        <v>121</v>
      </c>
      <c r="AU186" s="260" t="s">
        <v>119</v>
      </c>
      <c r="AV186" s="14" t="s">
        <v>118</v>
      </c>
      <c r="AW186" s="14" t="s">
        <v>31</v>
      </c>
      <c r="AX186" s="14" t="s">
        <v>82</v>
      </c>
      <c r="AY186" s="260" t="s">
        <v>112</v>
      </c>
    </row>
    <row r="187" s="2" customFormat="1" ht="24.15" customHeight="1">
      <c r="A187" s="38"/>
      <c r="B187" s="39"/>
      <c r="C187" s="261" t="s">
        <v>252</v>
      </c>
      <c r="D187" s="261" t="s">
        <v>184</v>
      </c>
      <c r="E187" s="262" t="s">
        <v>253</v>
      </c>
      <c r="F187" s="263" t="s">
        <v>254</v>
      </c>
      <c r="G187" s="264" t="s">
        <v>117</v>
      </c>
      <c r="H187" s="265">
        <v>5.6399999999999997</v>
      </c>
      <c r="I187" s="266"/>
      <c r="J187" s="265">
        <f>ROUND(I187*H187,2)</f>
        <v>0</v>
      </c>
      <c r="K187" s="267"/>
      <c r="L187" s="268"/>
      <c r="M187" s="269" t="s">
        <v>1</v>
      </c>
      <c r="N187" s="270" t="s">
        <v>40</v>
      </c>
      <c r="O187" s="97"/>
      <c r="P187" s="234">
        <f>O187*H187</f>
        <v>0</v>
      </c>
      <c r="Q187" s="234">
        <v>0.13</v>
      </c>
      <c r="R187" s="234">
        <f>Q187*H187</f>
        <v>0.73319999999999996</v>
      </c>
      <c r="S187" s="234">
        <v>0</v>
      </c>
      <c r="T187" s="235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6" t="s">
        <v>150</v>
      </c>
      <c r="AT187" s="236" t="s">
        <v>184</v>
      </c>
      <c r="AU187" s="236" t="s">
        <v>119</v>
      </c>
      <c r="AY187" s="17" t="s">
        <v>112</v>
      </c>
      <c r="BE187" s="237">
        <f>IF(N187="základná",J187,0)</f>
        <v>0</v>
      </c>
      <c r="BF187" s="237">
        <f>IF(N187="znížená",J187,0)</f>
        <v>0</v>
      </c>
      <c r="BG187" s="237">
        <f>IF(N187="zákl. prenesená",J187,0)</f>
        <v>0</v>
      </c>
      <c r="BH187" s="237">
        <f>IF(N187="zníž. prenesená",J187,0)</f>
        <v>0</v>
      </c>
      <c r="BI187" s="237">
        <f>IF(N187="nulová",J187,0)</f>
        <v>0</v>
      </c>
      <c r="BJ187" s="17" t="s">
        <v>119</v>
      </c>
      <c r="BK187" s="237">
        <f>ROUND(I187*H187,2)</f>
        <v>0</v>
      </c>
      <c r="BL187" s="17" t="s">
        <v>118</v>
      </c>
      <c r="BM187" s="236" t="s">
        <v>255</v>
      </c>
    </row>
    <row r="188" s="13" customFormat="1">
      <c r="A188" s="13"/>
      <c r="B188" s="238"/>
      <c r="C188" s="239"/>
      <c r="D188" s="240" t="s">
        <v>121</v>
      </c>
      <c r="E188" s="239"/>
      <c r="F188" s="242" t="s">
        <v>256</v>
      </c>
      <c r="G188" s="239"/>
      <c r="H188" s="243">
        <v>5.6399999999999997</v>
      </c>
      <c r="I188" s="244"/>
      <c r="J188" s="239"/>
      <c r="K188" s="239"/>
      <c r="L188" s="245"/>
      <c r="M188" s="246"/>
      <c r="N188" s="247"/>
      <c r="O188" s="247"/>
      <c r="P188" s="247"/>
      <c r="Q188" s="247"/>
      <c r="R188" s="247"/>
      <c r="S188" s="247"/>
      <c r="T188" s="24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9" t="s">
        <v>121</v>
      </c>
      <c r="AU188" s="249" t="s">
        <v>119</v>
      </c>
      <c r="AV188" s="13" t="s">
        <v>119</v>
      </c>
      <c r="AW188" s="13" t="s">
        <v>4</v>
      </c>
      <c r="AX188" s="13" t="s">
        <v>82</v>
      </c>
      <c r="AY188" s="249" t="s">
        <v>112</v>
      </c>
    </row>
    <row r="189" s="2" customFormat="1" ht="24.15" customHeight="1">
      <c r="A189" s="38"/>
      <c r="B189" s="39"/>
      <c r="C189" s="261" t="s">
        <v>257</v>
      </c>
      <c r="D189" s="261" t="s">
        <v>184</v>
      </c>
      <c r="E189" s="262" t="s">
        <v>258</v>
      </c>
      <c r="F189" s="263" t="s">
        <v>259</v>
      </c>
      <c r="G189" s="264" t="s">
        <v>117</v>
      </c>
      <c r="H189" s="265">
        <v>2.0899999999999999</v>
      </c>
      <c r="I189" s="266"/>
      <c r="J189" s="265">
        <f>ROUND(I189*H189,2)</f>
        <v>0</v>
      </c>
      <c r="K189" s="267"/>
      <c r="L189" s="268"/>
      <c r="M189" s="269" t="s">
        <v>1</v>
      </c>
      <c r="N189" s="270" t="s">
        <v>40</v>
      </c>
      <c r="O189" s="97"/>
      <c r="P189" s="234">
        <f>O189*H189</f>
        <v>0</v>
      </c>
      <c r="Q189" s="234">
        <v>0.13</v>
      </c>
      <c r="R189" s="234">
        <f>Q189*H189</f>
        <v>0.2717</v>
      </c>
      <c r="S189" s="234">
        <v>0</v>
      </c>
      <c r="T189" s="235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6" t="s">
        <v>150</v>
      </c>
      <c r="AT189" s="236" t="s">
        <v>184</v>
      </c>
      <c r="AU189" s="236" t="s">
        <v>119</v>
      </c>
      <c r="AY189" s="17" t="s">
        <v>112</v>
      </c>
      <c r="BE189" s="237">
        <f>IF(N189="základná",J189,0)</f>
        <v>0</v>
      </c>
      <c r="BF189" s="237">
        <f>IF(N189="znížená",J189,0)</f>
        <v>0</v>
      </c>
      <c r="BG189" s="237">
        <f>IF(N189="zákl. prenesená",J189,0)</f>
        <v>0</v>
      </c>
      <c r="BH189" s="237">
        <f>IF(N189="zníž. prenesená",J189,0)</f>
        <v>0</v>
      </c>
      <c r="BI189" s="237">
        <f>IF(N189="nulová",J189,0)</f>
        <v>0</v>
      </c>
      <c r="BJ189" s="17" t="s">
        <v>119</v>
      </c>
      <c r="BK189" s="237">
        <f>ROUND(I189*H189,2)</f>
        <v>0</v>
      </c>
      <c r="BL189" s="17" t="s">
        <v>118</v>
      </c>
      <c r="BM189" s="236" t="s">
        <v>260</v>
      </c>
    </row>
    <row r="190" s="13" customFormat="1">
      <c r="A190" s="13"/>
      <c r="B190" s="238"/>
      <c r="C190" s="239"/>
      <c r="D190" s="240" t="s">
        <v>121</v>
      </c>
      <c r="E190" s="241" t="s">
        <v>1</v>
      </c>
      <c r="F190" s="242" t="s">
        <v>261</v>
      </c>
      <c r="G190" s="239"/>
      <c r="H190" s="243">
        <v>2.0899999999999999</v>
      </c>
      <c r="I190" s="244"/>
      <c r="J190" s="239"/>
      <c r="K190" s="239"/>
      <c r="L190" s="245"/>
      <c r="M190" s="246"/>
      <c r="N190" s="247"/>
      <c r="O190" s="247"/>
      <c r="P190" s="247"/>
      <c r="Q190" s="247"/>
      <c r="R190" s="247"/>
      <c r="S190" s="247"/>
      <c r="T190" s="24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9" t="s">
        <v>121</v>
      </c>
      <c r="AU190" s="249" t="s">
        <v>119</v>
      </c>
      <c r="AV190" s="13" t="s">
        <v>119</v>
      </c>
      <c r="AW190" s="13" t="s">
        <v>31</v>
      </c>
      <c r="AX190" s="13" t="s">
        <v>82</v>
      </c>
      <c r="AY190" s="249" t="s">
        <v>112</v>
      </c>
    </row>
    <row r="191" s="12" customFormat="1" ht="22.8" customHeight="1">
      <c r="A191" s="12"/>
      <c r="B191" s="209"/>
      <c r="C191" s="210"/>
      <c r="D191" s="211" t="s">
        <v>73</v>
      </c>
      <c r="E191" s="223" t="s">
        <v>156</v>
      </c>
      <c r="F191" s="223" t="s">
        <v>262</v>
      </c>
      <c r="G191" s="210"/>
      <c r="H191" s="210"/>
      <c r="I191" s="213"/>
      <c r="J191" s="224">
        <f>BK191</f>
        <v>0</v>
      </c>
      <c r="K191" s="210"/>
      <c r="L191" s="215"/>
      <c r="M191" s="216"/>
      <c r="N191" s="217"/>
      <c r="O191" s="217"/>
      <c r="P191" s="218">
        <f>SUM(P192:P256)</f>
        <v>0</v>
      </c>
      <c r="Q191" s="217"/>
      <c r="R191" s="218">
        <f>SUM(R192:R256)</f>
        <v>12.849025000000001</v>
      </c>
      <c r="S191" s="217"/>
      <c r="T191" s="219">
        <f>SUM(T192:T256)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20" t="s">
        <v>82</v>
      </c>
      <c r="AT191" s="221" t="s">
        <v>73</v>
      </c>
      <c r="AU191" s="221" t="s">
        <v>82</v>
      </c>
      <c r="AY191" s="220" t="s">
        <v>112</v>
      </c>
      <c r="BK191" s="222">
        <f>SUM(BK192:BK256)</f>
        <v>0</v>
      </c>
    </row>
    <row r="192" s="2" customFormat="1" ht="24.15" customHeight="1">
      <c r="A192" s="38"/>
      <c r="B192" s="39"/>
      <c r="C192" s="225" t="s">
        <v>263</v>
      </c>
      <c r="D192" s="225" t="s">
        <v>114</v>
      </c>
      <c r="E192" s="226" t="s">
        <v>264</v>
      </c>
      <c r="F192" s="227" t="s">
        <v>265</v>
      </c>
      <c r="G192" s="228" t="s">
        <v>242</v>
      </c>
      <c r="H192" s="229">
        <v>2</v>
      </c>
      <c r="I192" s="230"/>
      <c r="J192" s="229">
        <f>ROUND(I192*H192,2)</f>
        <v>0</v>
      </c>
      <c r="K192" s="231"/>
      <c r="L192" s="44"/>
      <c r="M192" s="232" t="s">
        <v>1</v>
      </c>
      <c r="N192" s="233" t="s">
        <v>40</v>
      </c>
      <c r="O192" s="97"/>
      <c r="P192" s="234">
        <f>O192*H192</f>
        <v>0</v>
      </c>
      <c r="Q192" s="234">
        <v>0.22133</v>
      </c>
      <c r="R192" s="234">
        <f>Q192*H192</f>
        <v>0.44266</v>
      </c>
      <c r="S192" s="234">
        <v>0</v>
      </c>
      <c r="T192" s="235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6" t="s">
        <v>118</v>
      </c>
      <c r="AT192" s="236" t="s">
        <v>114</v>
      </c>
      <c r="AU192" s="236" t="s">
        <v>119</v>
      </c>
      <c r="AY192" s="17" t="s">
        <v>112</v>
      </c>
      <c r="BE192" s="237">
        <f>IF(N192="základná",J192,0)</f>
        <v>0</v>
      </c>
      <c r="BF192" s="237">
        <f>IF(N192="znížená",J192,0)</f>
        <v>0</v>
      </c>
      <c r="BG192" s="237">
        <f>IF(N192="zákl. prenesená",J192,0)</f>
        <v>0</v>
      </c>
      <c r="BH192" s="237">
        <f>IF(N192="zníž. prenesená",J192,0)</f>
        <v>0</v>
      </c>
      <c r="BI192" s="237">
        <f>IF(N192="nulová",J192,0)</f>
        <v>0</v>
      </c>
      <c r="BJ192" s="17" t="s">
        <v>119</v>
      </c>
      <c r="BK192" s="237">
        <f>ROUND(I192*H192,2)</f>
        <v>0</v>
      </c>
      <c r="BL192" s="17" t="s">
        <v>118</v>
      </c>
      <c r="BM192" s="236" t="s">
        <v>266</v>
      </c>
    </row>
    <row r="193" s="2" customFormat="1" ht="24.15" customHeight="1">
      <c r="A193" s="38"/>
      <c r="B193" s="39"/>
      <c r="C193" s="261" t="s">
        <v>267</v>
      </c>
      <c r="D193" s="261" t="s">
        <v>184</v>
      </c>
      <c r="E193" s="262" t="s">
        <v>268</v>
      </c>
      <c r="F193" s="263" t="s">
        <v>269</v>
      </c>
      <c r="G193" s="264" t="s">
        <v>242</v>
      </c>
      <c r="H193" s="265">
        <v>2</v>
      </c>
      <c r="I193" s="266"/>
      <c r="J193" s="265">
        <f>ROUND(I193*H193,2)</f>
        <v>0</v>
      </c>
      <c r="K193" s="267"/>
      <c r="L193" s="268"/>
      <c r="M193" s="269" t="s">
        <v>1</v>
      </c>
      <c r="N193" s="270" t="s">
        <v>40</v>
      </c>
      <c r="O193" s="97"/>
      <c r="P193" s="234">
        <f>O193*H193</f>
        <v>0</v>
      </c>
      <c r="Q193" s="234">
        <v>0.0022000000000000001</v>
      </c>
      <c r="R193" s="234">
        <f>Q193*H193</f>
        <v>0.0044000000000000003</v>
      </c>
      <c r="S193" s="234">
        <v>0</v>
      </c>
      <c r="T193" s="235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36" t="s">
        <v>150</v>
      </c>
      <c r="AT193" s="236" t="s">
        <v>184</v>
      </c>
      <c r="AU193" s="236" t="s">
        <v>119</v>
      </c>
      <c r="AY193" s="17" t="s">
        <v>112</v>
      </c>
      <c r="BE193" s="237">
        <f>IF(N193="základná",J193,0)</f>
        <v>0</v>
      </c>
      <c r="BF193" s="237">
        <f>IF(N193="znížená",J193,0)</f>
        <v>0</v>
      </c>
      <c r="BG193" s="237">
        <f>IF(N193="zákl. prenesená",J193,0)</f>
        <v>0</v>
      </c>
      <c r="BH193" s="237">
        <f>IF(N193="zníž. prenesená",J193,0)</f>
        <v>0</v>
      </c>
      <c r="BI193" s="237">
        <f>IF(N193="nulová",J193,0)</f>
        <v>0</v>
      </c>
      <c r="BJ193" s="17" t="s">
        <v>119</v>
      </c>
      <c r="BK193" s="237">
        <f>ROUND(I193*H193,2)</f>
        <v>0</v>
      </c>
      <c r="BL193" s="17" t="s">
        <v>118</v>
      </c>
      <c r="BM193" s="236" t="s">
        <v>270</v>
      </c>
    </row>
    <row r="194" s="2" customFormat="1" ht="24.15" customHeight="1">
      <c r="A194" s="38"/>
      <c r="B194" s="39"/>
      <c r="C194" s="225" t="s">
        <v>271</v>
      </c>
      <c r="D194" s="225" t="s">
        <v>114</v>
      </c>
      <c r="E194" s="226" t="s">
        <v>272</v>
      </c>
      <c r="F194" s="227" t="s">
        <v>273</v>
      </c>
      <c r="G194" s="228" t="s">
        <v>242</v>
      </c>
      <c r="H194" s="229">
        <v>4</v>
      </c>
      <c r="I194" s="230"/>
      <c r="J194" s="229">
        <f>ROUND(I194*H194,2)</f>
        <v>0</v>
      </c>
      <c r="K194" s="231"/>
      <c r="L194" s="44"/>
      <c r="M194" s="232" t="s">
        <v>1</v>
      </c>
      <c r="N194" s="233" t="s">
        <v>40</v>
      </c>
      <c r="O194" s="97"/>
      <c r="P194" s="234">
        <f>O194*H194</f>
        <v>0</v>
      </c>
      <c r="Q194" s="234">
        <v>0</v>
      </c>
      <c r="R194" s="234">
        <f>Q194*H194</f>
        <v>0</v>
      </c>
      <c r="S194" s="234">
        <v>0</v>
      </c>
      <c r="T194" s="235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6" t="s">
        <v>118</v>
      </c>
      <c r="AT194" s="236" t="s">
        <v>114</v>
      </c>
      <c r="AU194" s="236" t="s">
        <v>119</v>
      </c>
      <c r="AY194" s="17" t="s">
        <v>112</v>
      </c>
      <c r="BE194" s="237">
        <f>IF(N194="základná",J194,0)</f>
        <v>0</v>
      </c>
      <c r="BF194" s="237">
        <f>IF(N194="znížená",J194,0)</f>
        <v>0</v>
      </c>
      <c r="BG194" s="237">
        <f>IF(N194="zákl. prenesená",J194,0)</f>
        <v>0</v>
      </c>
      <c r="BH194" s="237">
        <f>IF(N194="zníž. prenesená",J194,0)</f>
        <v>0</v>
      </c>
      <c r="BI194" s="237">
        <f>IF(N194="nulová",J194,0)</f>
        <v>0</v>
      </c>
      <c r="BJ194" s="17" t="s">
        <v>119</v>
      </c>
      <c r="BK194" s="237">
        <f>ROUND(I194*H194,2)</f>
        <v>0</v>
      </c>
      <c r="BL194" s="17" t="s">
        <v>118</v>
      </c>
      <c r="BM194" s="236" t="s">
        <v>274</v>
      </c>
    </row>
    <row r="195" s="2" customFormat="1" ht="24.15" customHeight="1">
      <c r="A195" s="38"/>
      <c r="B195" s="39"/>
      <c r="C195" s="261" t="s">
        <v>275</v>
      </c>
      <c r="D195" s="261" t="s">
        <v>184</v>
      </c>
      <c r="E195" s="262" t="s">
        <v>276</v>
      </c>
      <c r="F195" s="263" t="s">
        <v>277</v>
      </c>
      <c r="G195" s="264" t="s">
        <v>242</v>
      </c>
      <c r="H195" s="265">
        <v>0.040000000000000001</v>
      </c>
      <c r="I195" s="266"/>
      <c r="J195" s="265">
        <f>ROUND(I195*H195,2)</f>
        <v>0</v>
      </c>
      <c r="K195" s="267"/>
      <c r="L195" s="268"/>
      <c r="M195" s="269" t="s">
        <v>1</v>
      </c>
      <c r="N195" s="270" t="s">
        <v>40</v>
      </c>
      <c r="O195" s="97"/>
      <c r="P195" s="234">
        <f>O195*H195</f>
        <v>0</v>
      </c>
      <c r="Q195" s="234">
        <v>0.0114</v>
      </c>
      <c r="R195" s="234">
        <f>Q195*H195</f>
        <v>0.00045600000000000003</v>
      </c>
      <c r="S195" s="234">
        <v>0</v>
      </c>
      <c r="T195" s="235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36" t="s">
        <v>150</v>
      </c>
      <c r="AT195" s="236" t="s">
        <v>184</v>
      </c>
      <c r="AU195" s="236" t="s">
        <v>119</v>
      </c>
      <c r="AY195" s="17" t="s">
        <v>112</v>
      </c>
      <c r="BE195" s="237">
        <f>IF(N195="základná",J195,0)</f>
        <v>0</v>
      </c>
      <c r="BF195" s="237">
        <f>IF(N195="znížená",J195,0)</f>
        <v>0</v>
      </c>
      <c r="BG195" s="237">
        <f>IF(N195="zákl. prenesená",J195,0)</f>
        <v>0</v>
      </c>
      <c r="BH195" s="237">
        <f>IF(N195="zníž. prenesená",J195,0)</f>
        <v>0</v>
      </c>
      <c r="BI195" s="237">
        <f>IF(N195="nulová",J195,0)</f>
        <v>0</v>
      </c>
      <c r="BJ195" s="17" t="s">
        <v>119</v>
      </c>
      <c r="BK195" s="237">
        <f>ROUND(I195*H195,2)</f>
        <v>0</v>
      </c>
      <c r="BL195" s="17" t="s">
        <v>118</v>
      </c>
      <c r="BM195" s="236" t="s">
        <v>278</v>
      </c>
    </row>
    <row r="196" s="13" customFormat="1">
      <c r="A196" s="13"/>
      <c r="B196" s="238"/>
      <c r="C196" s="239"/>
      <c r="D196" s="240" t="s">
        <v>121</v>
      </c>
      <c r="E196" s="239"/>
      <c r="F196" s="242" t="s">
        <v>279</v>
      </c>
      <c r="G196" s="239"/>
      <c r="H196" s="243">
        <v>0.040000000000000001</v>
      </c>
      <c r="I196" s="244"/>
      <c r="J196" s="239"/>
      <c r="K196" s="239"/>
      <c r="L196" s="245"/>
      <c r="M196" s="246"/>
      <c r="N196" s="247"/>
      <c r="O196" s="247"/>
      <c r="P196" s="247"/>
      <c r="Q196" s="247"/>
      <c r="R196" s="247"/>
      <c r="S196" s="247"/>
      <c r="T196" s="24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9" t="s">
        <v>121</v>
      </c>
      <c r="AU196" s="249" t="s">
        <v>119</v>
      </c>
      <c r="AV196" s="13" t="s">
        <v>119</v>
      </c>
      <c r="AW196" s="13" t="s">
        <v>4</v>
      </c>
      <c r="AX196" s="13" t="s">
        <v>82</v>
      </c>
      <c r="AY196" s="249" t="s">
        <v>112</v>
      </c>
    </row>
    <row r="197" s="2" customFormat="1" ht="24.15" customHeight="1">
      <c r="A197" s="38"/>
      <c r="B197" s="39"/>
      <c r="C197" s="225" t="s">
        <v>280</v>
      </c>
      <c r="D197" s="225" t="s">
        <v>114</v>
      </c>
      <c r="E197" s="226" t="s">
        <v>281</v>
      </c>
      <c r="F197" s="227" t="s">
        <v>282</v>
      </c>
      <c r="G197" s="228" t="s">
        <v>242</v>
      </c>
      <c r="H197" s="229">
        <v>2</v>
      </c>
      <c r="I197" s="230"/>
      <c r="J197" s="229">
        <f>ROUND(I197*H197,2)</f>
        <v>0</v>
      </c>
      <c r="K197" s="231"/>
      <c r="L197" s="44"/>
      <c r="M197" s="232" t="s">
        <v>1</v>
      </c>
      <c r="N197" s="233" t="s">
        <v>40</v>
      </c>
      <c r="O197" s="97"/>
      <c r="P197" s="234">
        <f>O197*H197</f>
        <v>0</v>
      </c>
      <c r="Q197" s="234">
        <v>0</v>
      </c>
      <c r="R197" s="234">
        <f>Q197*H197</f>
        <v>0</v>
      </c>
      <c r="S197" s="234">
        <v>0</v>
      </c>
      <c r="T197" s="235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36" t="s">
        <v>118</v>
      </c>
      <c r="AT197" s="236" t="s">
        <v>114</v>
      </c>
      <c r="AU197" s="236" t="s">
        <v>119</v>
      </c>
      <c r="AY197" s="17" t="s">
        <v>112</v>
      </c>
      <c r="BE197" s="237">
        <f>IF(N197="základná",J197,0)</f>
        <v>0</v>
      </c>
      <c r="BF197" s="237">
        <f>IF(N197="znížená",J197,0)</f>
        <v>0</v>
      </c>
      <c r="BG197" s="237">
        <f>IF(N197="zákl. prenesená",J197,0)</f>
        <v>0</v>
      </c>
      <c r="BH197" s="237">
        <f>IF(N197="zníž. prenesená",J197,0)</f>
        <v>0</v>
      </c>
      <c r="BI197" s="237">
        <f>IF(N197="nulová",J197,0)</f>
        <v>0</v>
      </c>
      <c r="BJ197" s="17" t="s">
        <v>119</v>
      </c>
      <c r="BK197" s="237">
        <f>ROUND(I197*H197,2)</f>
        <v>0</v>
      </c>
      <c r="BL197" s="17" t="s">
        <v>118</v>
      </c>
      <c r="BM197" s="236" t="s">
        <v>283</v>
      </c>
    </row>
    <row r="198" s="13" customFormat="1">
      <c r="A198" s="13"/>
      <c r="B198" s="238"/>
      <c r="C198" s="239"/>
      <c r="D198" s="240" t="s">
        <v>121</v>
      </c>
      <c r="E198" s="241" t="s">
        <v>1</v>
      </c>
      <c r="F198" s="242" t="s">
        <v>284</v>
      </c>
      <c r="G198" s="239"/>
      <c r="H198" s="243">
        <v>2</v>
      </c>
      <c r="I198" s="244"/>
      <c r="J198" s="239"/>
      <c r="K198" s="239"/>
      <c r="L198" s="245"/>
      <c r="M198" s="246"/>
      <c r="N198" s="247"/>
      <c r="O198" s="247"/>
      <c r="P198" s="247"/>
      <c r="Q198" s="247"/>
      <c r="R198" s="247"/>
      <c r="S198" s="247"/>
      <c r="T198" s="24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9" t="s">
        <v>121</v>
      </c>
      <c r="AU198" s="249" t="s">
        <v>119</v>
      </c>
      <c r="AV198" s="13" t="s">
        <v>119</v>
      </c>
      <c r="AW198" s="13" t="s">
        <v>31</v>
      </c>
      <c r="AX198" s="13" t="s">
        <v>82</v>
      </c>
      <c r="AY198" s="249" t="s">
        <v>112</v>
      </c>
    </row>
    <row r="199" s="2" customFormat="1" ht="24.15" customHeight="1">
      <c r="A199" s="38"/>
      <c r="B199" s="39"/>
      <c r="C199" s="261" t="s">
        <v>285</v>
      </c>
      <c r="D199" s="261" t="s">
        <v>184</v>
      </c>
      <c r="E199" s="262" t="s">
        <v>286</v>
      </c>
      <c r="F199" s="263" t="s">
        <v>287</v>
      </c>
      <c r="G199" s="264" t="s">
        <v>242</v>
      </c>
      <c r="H199" s="265">
        <v>0.02</v>
      </c>
      <c r="I199" s="266"/>
      <c r="J199" s="265">
        <f>ROUND(I199*H199,2)</f>
        <v>0</v>
      </c>
      <c r="K199" s="267"/>
      <c r="L199" s="268"/>
      <c r="M199" s="269" t="s">
        <v>1</v>
      </c>
      <c r="N199" s="270" t="s">
        <v>40</v>
      </c>
      <c r="O199" s="97"/>
      <c r="P199" s="234">
        <f>O199*H199</f>
        <v>0</v>
      </c>
      <c r="Q199" s="234">
        <v>0.0025999999999999999</v>
      </c>
      <c r="R199" s="234">
        <f>Q199*H199</f>
        <v>5.1999999999999997E-05</v>
      </c>
      <c r="S199" s="234">
        <v>0</v>
      </c>
      <c r="T199" s="235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6" t="s">
        <v>150</v>
      </c>
      <c r="AT199" s="236" t="s">
        <v>184</v>
      </c>
      <c r="AU199" s="236" t="s">
        <v>119</v>
      </c>
      <c r="AY199" s="17" t="s">
        <v>112</v>
      </c>
      <c r="BE199" s="237">
        <f>IF(N199="základná",J199,0)</f>
        <v>0</v>
      </c>
      <c r="BF199" s="237">
        <f>IF(N199="znížená",J199,0)</f>
        <v>0</v>
      </c>
      <c r="BG199" s="237">
        <f>IF(N199="zákl. prenesená",J199,0)</f>
        <v>0</v>
      </c>
      <c r="BH199" s="237">
        <f>IF(N199="zníž. prenesená",J199,0)</f>
        <v>0</v>
      </c>
      <c r="BI199" s="237">
        <f>IF(N199="nulová",J199,0)</f>
        <v>0</v>
      </c>
      <c r="BJ199" s="17" t="s">
        <v>119</v>
      </c>
      <c r="BK199" s="237">
        <f>ROUND(I199*H199,2)</f>
        <v>0</v>
      </c>
      <c r="BL199" s="17" t="s">
        <v>118</v>
      </c>
      <c r="BM199" s="236" t="s">
        <v>288</v>
      </c>
    </row>
    <row r="200" s="13" customFormat="1">
      <c r="A200" s="13"/>
      <c r="B200" s="238"/>
      <c r="C200" s="239"/>
      <c r="D200" s="240" t="s">
        <v>121</v>
      </c>
      <c r="E200" s="239"/>
      <c r="F200" s="242" t="s">
        <v>289</v>
      </c>
      <c r="G200" s="239"/>
      <c r="H200" s="243">
        <v>0.02</v>
      </c>
      <c r="I200" s="244"/>
      <c r="J200" s="239"/>
      <c r="K200" s="239"/>
      <c r="L200" s="245"/>
      <c r="M200" s="246"/>
      <c r="N200" s="247"/>
      <c r="O200" s="247"/>
      <c r="P200" s="247"/>
      <c r="Q200" s="247"/>
      <c r="R200" s="247"/>
      <c r="S200" s="247"/>
      <c r="T200" s="24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9" t="s">
        <v>121</v>
      </c>
      <c r="AU200" s="249" t="s">
        <v>119</v>
      </c>
      <c r="AV200" s="13" t="s">
        <v>119</v>
      </c>
      <c r="AW200" s="13" t="s">
        <v>4</v>
      </c>
      <c r="AX200" s="13" t="s">
        <v>82</v>
      </c>
      <c r="AY200" s="249" t="s">
        <v>112</v>
      </c>
    </row>
    <row r="201" s="2" customFormat="1" ht="37.8" customHeight="1">
      <c r="A201" s="38"/>
      <c r="B201" s="39"/>
      <c r="C201" s="225" t="s">
        <v>290</v>
      </c>
      <c r="D201" s="225" t="s">
        <v>114</v>
      </c>
      <c r="E201" s="226" t="s">
        <v>291</v>
      </c>
      <c r="F201" s="227" t="s">
        <v>292</v>
      </c>
      <c r="G201" s="228" t="s">
        <v>117</v>
      </c>
      <c r="H201" s="229">
        <v>16.300000000000001</v>
      </c>
      <c r="I201" s="230"/>
      <c r="J201" s="229">
        <f>ROUND(I201*H201,2)</f>
        <v>0</v>
      </c>
      <c r="K201" s="231"/>
      <c r="L201" s="44"/>
      <c r="M201" s="232" t="s">
        <v>1</v>
      </c>
      <c r="N201" s="233" t="s">
        <v>40</v>
      </c>
      <c r="O201" s="97"/>
      <c r="P201" s="234">
        <f>O201*H201</f>
        <v>0</v>
      </c>
      <c r="Q201" s="234">
        <v>0.0025300000000000001</v>
      </c>
      <c r="R201" s="234">
        <f>Q201*H201</f>
        <v>0.041239000000000005</v>
      </c>
      <c r="S201" s="234">
        <v>0</v>
      </c>
      <c r="T201" s="235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6" t="s">
        <v>118</v>
      </c>
      <c r="AT201" s="236" t="s">
        <v>114</v>
      </c>
      <c r="AU201" s="236" t="s">
        <v>119</v>
      </c>
      <c r="AY201" s="17" t="s">
        <v>112</v>
      </c>
      <c r="BE201" s="237">
        <f>IF(N201="základná",J201,0)</f>
        <v>0</v>
      </c>
      <c r="BF201" s="237">
        <f>IF(N201="znížená",J201,0)</f>
        <v>0</v>
      </c>
      <c r="BG201" s="237">
        <f>IF(N201="zákl. prenesená",J201,0)</f>
        <v>0</v>
      </c>
      <c r="BH201" s="237">
        <f>IF(N201="zníž. prenesená",J201,0)</f>
        <v>0</v>
      </c>
      <c r="BI201" s="237">
        <f>IF(N201="nulová",J201,0)</f>
        <v>0</v>
      </c>
      <c r="BJ201" s="17" t="s">
        <v>119</v>
      </c>
      <c r="BK201" s="237">
        <f>ROUND(I201*H201,2)</f>
        <v>0</v>
      </c>
      <c r="BL201" s="17" t="s">
        <v>118</v>
      </c>
      <c r="BM201" s="236" t="s">
        <v>293</v>
      </c>
    </row>
    <row r="202" s="13" customFormat="1">
      <c r="A202" s="13"/>
      <c r="B202" s="238"/>
      <c r="C202" s="239"/>
      <c r="D202" s="240" t="s">
        <v>121</v>
      </c>
      <c r="E202" s="241" t="s">
        <v>1</v>
      </c>
      <c r="F202" s="242" t="s">
        <v>294</v>
      </c>
      <c r="G202" s="239"/>
      <c r="H202" s="243">
        <v>16.300000000000001</v>
      </c>
      <c r="I202" s="244"/>
      <c r="J202" s="239"/>
      <c r="K202" s="239"/>
      <c r="L202" s="245"/>
      <c r="M202" s="246"/>
      <c r="N202" s="247"/>
      <c r="O202" s="247"/>
      <c r="P202" s="247"/>
      <c r="Q202" s="247"/>
      <c r="R202" s="247"/>
      <c r="S202" s="247"/>
      <c r="T202" s="24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9" t="s">
        <v>121</v>
      </c>
      <c r="AU202" s="249" t="s">
        <v>119</v>
      </c>
      <c r="AV202" s="13" t="s">
        <v>119</v>
      </c>
      <c r="AW202" s="13" t="s">
        <v>31</v>
      </c>
      <c r="AX202" s="13" t="s">
        <v>82</v>
      </c>
      <c r="AY202" s="249" t="s">
        <v>112</v>
      </c>
    </row>
    <row r="203" s="2" customFormat="1" ht="24.15" customHeight="1">
      <c r="A203" s="38"/>
      <c r="B203" s="39"/>
      <c r="C203" s="225" t="s">
        <v>295</v>
      </c>
      <c r="D203" s="225" t="s">
        <v>114</v>
      </c>
      <c r="E203" s="226" t="s">
        <v>296</v>
      </c>
      <c r="F203" s="227" t="s">
        <v>297</v>
      </c>
      <c r="G203" s="228" t="s">
        <v>242</v>
      </c>
      <c r="H203" s="229">
        <v>5</v>
      </c>
      <c r="I203" s="230"/>
      <c r="J203" s="229">
        <f>ROUND(I203*H203,2)</f>
        <v>0</v>
      </c>
      <c r="K203" s="231"/>
      <c r="L203" s="44"/>
      <c r="M203" s="232" t="s">
        <v>1</v>
      </c>
      <c r="N203" s="233" t="s">
        <v>40</v>
      </c>
      <c r="O203" s="97"/>
      <c r="P203" s="234">
        <f>O203*H203</f>
        <v>0</v>
      </c>
      <c r="Q203" s="234">
        <v>0</v>
      </c>
      <c r="R203" s="234">
        <f>Q203*H203</f>
        <v>0</v>
      </c>
      <c r="S203" s="234">
        <v>0</v>
      </c>
      <c r="T203" s="235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36" t="s">
        <v>118</v>
      </c>
      <c r="AT203" s="236" t="s">
        <v>114</v>
      </c>
      <c r="AU203" s="236" t="s">
        <v>119</v>
      </c>
      <c r="AY203" s="17" t="s">
        <v>112</v>
      </c>
      <c r="BE203" s="237">
        <f>IF(N203="základná",J203,0)</f>
        <v>0</v>
      </c>
      <c r="BF203" s="237">
        <f>IF(N203="znížená",J203,0)</f>
        <v>0</v>
      </c>
      <c r="BG203" s="237">
        <f>IF(N203="zákl. prenesená",J203,0)</f>
        <v>0</v>
      </c>
      <c r="BH203" s="237">
        <f>IF(N203="zníž. prenesená",J203,0)</f>
        <v>0</v>
      </c>
      <c r="BI203" s="237">
        <f>IF(N203="nulová",J203,0)</f>
        <v>0</v>
      </c>
      <c r="BJ203" s="17" t="s">
        <v>119</v>
      </c>
      <c r="BK203" s="237">
        <f>ROUND(I203*H203,2)</f>
        <v>0</v>
      </c>
      <c r="BL203" s="17" t="s">
        <v>118</v>
      </c>
      <c r="BM203" s="236" t="s">
        <v>298</v>
      </c>
    </row>
    <row r="204" s="2" customFormat="1" ht="37.8" customHeight="1">
      <c r="A204" s="38"/>
      <c r="B204" s="39"/>
      <c r="C204" s="261" t="s">
        <v>299</v>
      </c>
      <c r="D204" s="261" t="s">
        <v>184</v>
      </c>
      <c r="E204" s="262" t="s">
        <v>300</v>
      </c>
      <c r="F204" s="263" t="s">
        <v>301</v>
      </c>
      <c r="G204" s="264" t="s">
        <v>242</v>
      </c>
      <c r="H204" s="265">
        <v>0.050000000000000003</v>
      </c>
      <c r="I204" s="266"/>
      <c r="J204" s="265">
        <f>ROUND(I204*H204,2)</f>
        <v>0</v>
      </c>
      <c r="K204" s="267"/>
      <c r="L204" s="268"/>
      <c r="M204" s="269" t="s">
        <v>1</v>
      </c>
      <c r="N204" s="270" t="s">
        <v>40</v>
      </c>
      <c r="O204" s="97"/>
      <c r="P204" s="234">
        <f>O204*H204</f>
        <v>0</v>
      </c>
      <c r="Q204" s="234">
        <v>0.010699999999999999</v>
      </c>
      <c r="R204" s="234">
        <f>Q204*H204</f>
        <v>0.00053499999999999999</v>
      </c>
      <c r="S204" s="234">
        <v>0</v>
      </c>
      <c r="T204" s="235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6" t="s">
        <v>150</v>
      </c>
      <c r="AT204" s="236" t="s">
        <v>184</v>
      </c>
      <c r="AU204" s="236" t="s">
        <v>119</v>
      </c>
      <c r="AY204" s="17" t="s">
        <v>112</v>
      </c>
      <c r="BE204" s="237">
        <f>IF(N204="základná",J204,0)</f>
        <v>0</v>
      </c>
      <c r="BF204" s="237">
        <f>IF(N204="znížená",J204,0)</f>
        <v>0</v>
      </c>
      <c r="BG204" s="237">
        <f>IF(N204="zákl. prenesená",J204,0)</f>
        <v>0</v>
      </c>
      <c r="BH204" s="237">
        <f>IF(N204="zníž. prenesená",J204,0)</f>
        <v>0</v>
      </c>
      <c r="BI204" s="237">
        <f>IF(N204="nulová",J204,0)</f>
        <v>0</v>
      </c>
      <c r="BJ204" s="17" t="s">
        <v>119</v>
      </c>
      <c r="BK204" s="237">
        <f>ROUND(I204*H204,2)</f>
        <v>0</v>
      </c>
      <c r="BL204" s="17" t="s">
        <v>118</v>
      </c>
      <c r="BM204" s="236" t="s">
        <v>302</v>
      </c>
    </row>
    <row r="205" s="13" customFormat="1">
      <c r="A205" s="13"/>
      <c r="B205" s="238"/>
      <c r="C205" s="239"/>
      <c r="D205" s="240" t="s">
        <v>121</v>
      </c>
      <c r="E205" s="239"/>
      <c r="F205" s="242" t="s">
        <v>303</v>
      </c>
      <c r="G205" s="239"/>
      <c r="H205" s="243">
        <v>0.050000000000000003</v>
      </c>
      <c r="I205" s="244"/>
      <c r="J205" s="239"/>
      <c r="K205" s="239"/>
      <c r="L205" s="245"/>
      <c r="M205" s="246"/>
      <c r="N205" s="247"/>
      <c r="O205" s="247"/>
      <c r="P205" s="247"/>
      <c r="Q205" s="247"/>
      <c r="R205" s="247"/>
      <c r="S205" s="247"/>
      <c r="T205" s="24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9" t="s">
        <v>121</v>
      </c>
      <c r="AU205" s="249" t="s">
        <v>119</v>
      </c>
      <c r="AV205" s="13" t="s">
        <v>119</v>
      </c>
      <c r="AW205" s="13" t="s">
        <v>4</v>
      </c>
      <c r="AX205" s="13" t="s">
        <v>82</v>
      </c>
      <c r="AY205" s="249" t="s">
        <v>112</v>
      </c>
    </row>
    <row r="206" s="2" customFormat="1" ht="24.15" customHeight="1">
      <c r="A206" s="38"/>
      <c r="B206" s="39"/>
      <c r="C206" s="225" t="s">
        <v>304</v>
      </c>
      <c r="D206" s="225" t="s">
        <v>114</v>
      </c>
      <c r="E206" s="226" t="s">
        <v>305</v>
      </c>
      <c r="F206" s="227" t="s">
        <v>306</v>
      </c>
      <c r="G206" s="228" t="s">
        <v>242</v>
      </c>
      <c r="H206" s="229">
        <v>13</v>
      </c>
      <c r="I206" s="230"/>
      <c r="J206" s="229">
        <f>ROUND(I206*H206,2)</f>
        <v>0</v>
      </c>
      <c r="K206" s="231"/>
      <c r="L206" s="44"/>
      <c r="M206" s="232" t="s">
        <v>1</v>
      </c>
      <c r="N206" s="233" t="s">
        <v>40</v>
      </c>
      <c r="O206" s="97"/>
      <c r="P206" s="234">
        <f>O206*H206</f>
        <v>0</v>
      </c>
      <c r="Q206" s="234">
        <v>0</v>
      </c>
      <c r="R206" s="234">
        <f>Q206*H206</f>
        <v>0</v>
      </c>
      <c r="S206" s="234">
        <v>0</v>
      </c>
      <c r="T206" s="235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6" t="s">
        <v>118</v>
      </c>
      <c r="AT206" s="236" t="s">
        <v>114</v>
      </c>
      <c r="AU206" s="236" t="s">
        <v>119</v>
      </c>
      <c r="AY206" s="17" t="s">
        <v>112</v>
      </c>
      <c r="BE206" s="237">
        <f>IF(N206="základná",J206,0)</f>
        <v>0</v>
      </c>
      <c r="BF206" s="237">
        <f>IF(N206="znížená",J206,0)</f>
        <v>0</v>
      </c>
      <c r="BG206" s="237">
        <f>IF(N206="zákl. prenesená",J206,0)</f>
        <v>0</v>
      </c>
      <c r="BH206" s="237">
        <f>IF(N206="zníž. prenesená",J206,0)</f>
        <v>0</v>
      </c>
      <c r="BI206" s="237">
        <f>IF(N206="nulová",J206,0)</f>
        <v>0</v>
      </c>
      <c r="BJ206" s="17" t="s">
        <v>119</v>
      </c>
      <c r="BK206" s="237">
        <f>ROUND(I206*H206,2)</f>
        <v>0</v>
      </c>
      <c r="BL206" s="17" t="s">
        <v>118</v>
      </c>
      <c r="BM206" s="236" t="s">
        <v>307</v>
      </c>
    </row>
    <row r="207" s="2" customFormat="1" ht="33" customHeight="1">
      <c r="A207" s="38"/>
      <c r="B207" s="39"/>
      <c r="C207" s="261" t="s">
        <v>308</v>
      </c>
      <c r="D207" s="261" t="s">
        <v>184</v>
      </c>
      <c r="E207" s="262" t="s">
        <v>309</v>
      </c>
      <c r="F207" s="263" t="s">
        <v>310</v>
      </c>
      <c r="G207" s="264" t="s">
        <v>242</v>
      </c>
      <c r="H207" s="265">
        <v>0.13</v>
      </c>
      <c r="I207" s="266"/>
      <c r="J207" s="265">
        <f>ROUND(I207*H207,2)</f>
        <v>0</v>
      </c>
      <c r="K207" s="267"/>
      <c r="L207" s="268"/>
      <c r="M207" s="269" t="s">
        <v>1</v>
      </c>
      <c r="N207" s="270" t="s">
        <v>40</v>
      </c>
      <c r="O207" s="97"/>
      <c r="P207" s="234">
        <f>O207*H207</f>
        <v>0</v>
      </c>
      <c r="Q207" s="234">
        <v>0.00029999999999999997</v>
      </c>
      <c r="R207" s="234">
        <f>Q207*H207</f>
        <v>3.8999999999999999E-05</v>
      </c>
      <c r="S207" s="234">
        <v>0</v>
      </c>
      <c r="T207" s="235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6" t="s">
        <v>150</v>
      </c>
      <c r="AT207" s="236" t="s">
        <v>184</v>
      </c>
      <c r="AU207" s="236" t="s">
        <v>119</v>
      </c>
      <c r="AY207" s="17" t="s">
        <v>112</v>
      </c>
      <c r="BE207" s="237">
        <f>IF(N207="základná",J207,0)</f>
        <v>0</v>
      </c>
      <c r="BF207" s="237">
        <f>IF(N207="znížená",J207,0)</f>
        <v>0</v>
      </c>
      <c r="BG207" s="237">
        <f>IF(N207="zákl. prenesená",J207,0)</f>
        <v>0</v>
      </c>
      <c r="BH207" s="237">
        <f>IF(N207="zníž. prenesená",J207,0)</f>
        <v>0</v>
      </c>
      <c r="BI207" s="237">
        <f>IF(N207="nulová",J207,0)</f>
        <v>0</v>
      </c>
      <c r="BJ207" s="17" t="s">
        <v>119</v>
      </c>
      <c r="BK207" s="237">
        <f>ROUND(I207*H207,2)</f>
        <v>0</v>
      </c>
      <c r="BL207" s="17" t="s">
        <v>118</v>
      </c>
      <c r="BM207" s="236" t="s">
        <v>311</v>
      </c>
    </row>
    <row r="208" s="13" customFormat="1">
      <c r="A208" s="13"/>
      <c r="B208" s="238"/>
      <c r="C208" s="239"/>
      <c r="D208" s="240" t="s">
        <v>121</v>
      </c>
      <c r="E208" s="239"/>
      <c r="F208" s="242" t="s">
        <v>312</v>
      </c>
      <c r="G208" s="239"/>
      <c r="H208" s="243">
        <v>0.13</v>
      </c>
      <c r="I208" s="244"/>
      <c r="J208" s="239"/>
      <c r="K208" s="239"/>
      <c r="L208" s="245"/>
      <c r="M208" s="246"/>
      <c r="N208" s="247"/>
      <c r="O208" s="247"/>
      <c r="P208" s="247"/>
      <c r="Q208" s="247"/>
      <c r="R208" s="247"/>
      <c r="S208" s="247"/>
      <c r="T208" s="24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9" t="s">
        <v>121</v>
      </c>
      <c r="AU208" s="249" t="s">
        <v>119</v>
      </c>
      <c r="AV208" s="13" t="s">
        <v>119</v>
      </c>
      <c r="AW208" s="13" t="s">
        <v>4</v>
      </c>
      <c r="AX208" s="13" t="s">
        <v>82</v>
      </c>
      <c r="AY208" s="249" t="s">
        <v>112</v>
      </c>
    </row>
    <row r="209" s="2" customFormat="1" ht="24.15" customHeight="1">
      <c r="A209" s="38"/>
      <c r="B209" s="39"/>
      <c r="C209" s="225" t="s">
        <v>313</v>
      </c>
      <c r="D209" s="225" t="s">
        <v>114</v>
      </c>
      <c r="E209" s="226" t="s">
        <v>314</v>
      </c>
      <c r="F209" s="227" t="s">
        <v>315</v>
      </c>
      <c r="G209" s="228" t="s">
        <v>242</v>
      </c>
      <c r="H209" s="229">
        <v>3</v>
      </c>
      <c r="I209" s="230"/>
      <c r="J209" s="229">
        <f>ROUND(I209*H209,2)</f>
        <v>0</v>
      </c>
      <c r="K209" s="231"/>
      <c r="L209" s="44"/>
      <c r="M209" s="232" t="s">
        <v>1</v>
      </c>
      <c r="N209" s="233" t="s">
        <v>40</v>
      </c>
      <c r="O209" s="97"/>
      <c r="P209" s="234">
        <f>O209*H209</f>
        <v>0</v>
      </c>
      <c r="Q209" s="234">
        <v>0</v>
      </c>
      <c r="R209" s="234">
        <f>Q209*H209</f>
        <v>0</v>
      </c>
      <c r="S209" s="234">
        <v>0</v>
      </c>
      <c r="T209" s="235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36" t="s">
        <v>118</v>
      </c>
      <c r="AT209" s="236" t="s">
        <v>114</v>
      </c>
      <c r="AU209" s="236" t="s">
        <v>119</v>
      </c>
      <c r="AY209" s="17" t="s">
        <v>112</v>
      </c>
      <c r="BE209" s="237">
        <f>IF(N209="základná",J209,0)</f>
        <v>0</v>
      </c>
      <c r="BF209" s="237">
        <f>IF(N209="znížená",J209,0)</f>
        <v>0</v>
      </c>
      <c r="BG209" s="237">
        <f>IF(N209="zákl. prenesená",J209,0)</f>
        <v>0</v>
      </c>
      <c r="BH209" s="237">
        <f>IF(N209="zníž. prenesená",J209,0)</f>
        <v>0</v>
      </c>
      <c r="BI209" s="237">
        <f>IF(N209="nulová",J209,0)</f>
        <v>0</v>
      </c>
      <c r="BJ209" s="17" t="s">
        <v>119</v>
      </c>
      <c r="BK209" s="237">
        <f>ROUND(I209*H209,2)</f>
        <v>0</v>
      </c>
      <c r="BL209" s="17" t="s">
        <v>118</v>
      </c>
      <c r="BM209" s="236" t="s">
        <v>316</v>
      </c>
    </row>
    <row r="210" s="2" customFormat="1" ht="24.15" customHeight="1">
      <c r="A210" s="38"/>
      <c r="B210" s="39"/>
      <c r="C210" s="261" t="s">
        <v>317</v>
      </c>
      <c r="D210" s="261" t="s">
        <v>184</v>
      </c>
      <c r="E210" s="262" t="s">
        <v>318</v>
      </c>
      <c r="F210" s="263" t="s">
        <v>319</v>
      </c>
      <c r="G210" s="264" t="s">
        <v>242</v>
      </c>
      <c r="H210" s="265">
        <v>0.089999999999999997</v>
      </c>
      <c r="I210" s="266"/>
      <c r="J210" s="265">
        <f>ROUND(I210*H210,2)</f>
        <v>0</v>
      </c>
      <c r="K210" s="267"/>
      <c r="L210" s="268"/>
      <c r="M210" s="269" t="s">
        <v>1</v>
      </c>
      <c r="N210" s="270" t="s">
        <v>40</v>
      </c>
      <c r="O210" s="97"/>
      <c r="P210" s="234">
        <f>O210*H210</f>
        <v>0</v>
      </c>
      <c r="Q210" s="234">
        <v>0.0051000000000000004</v>
      </c>
      <c r="R210" s="234">
        <f>Q210*H210</f>
        <v>0.00045899999999999999</v>
      </c>
      <c r="S210" s="234">
        <v>0</v>
      </c>
      <c r="T210" s="235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6" t="s">
        <v>150</v>
      </c>
      <c r="AT210" s="236" t="s">
        <v>184</v>
      </c>
      <c r="AU210" s="236" t="s">
        <v>119</v>
      </c>
      <c r="AY210" s="17" t="s">
        <v>112</v>
      </c>
      <c r="BE210" s="237">
        <f>IF(N210="základná",J210,0)</f>
        <v>0</v>
      </c>
      <c r="BF210" s="237">
        <f>IF(N210="znížená",J210,0)</f>
        <v>0</v>
      </c>
      <c r="BG210" s="237">
        <f>IF(N210="zákl. prenesená",J210,0)</f>
        <v>0</v>
      </c>
      <c r="BH210" s="237">
        <f>IF(N210="zníž. prenesená",J210,0)</f>
        <v>0</v>
      </c>
      <c r="BI210" s="237">
        <f>IF(N210="nulová",J210,0)</f>
        <v>0</v>
      </c>
      <c r="BJ210" s="17" t="s">
        <v>119</v>
      </c>
      <c r="BK210" s="237">
        <f>ROUND(I210*H210,2)</f>
        <v>0</v>
      </c>
      <c r="BL210" s="17" t="s">
        <v>118</v>
      </c>
      <c r="BM210" s="236" t="s">
        <v>320</v>
      </c>
    </row>
    <row r="211" s="13" customFormat="1">
      <c r="A211" s="13"/>
      <c r="B211" s="238"/>
      <c r="C211" s="239"/>
      <c r="D211" s="240" t="s">
        <v>121</v>
      </c>
      <c r="E211" s="239"/>
      <c r="F211" s="242" t="s">
        <v>321</v>
      </c>
      <c r="G211" s="239"/>
      <c r="H211" s="243">
        <v>0.089999999999999997</v>
      </c>
      <c r="I211" s="244"/>
      <c r="J211" s="239"/>
      <c r="K211" s="239"/>
      <c r="L211" s="245"/>
      <c r="M211" s="246"/>
      <c r="N211" s="247"/>
      <c r="O211" s="247"/>
      <c r="P211" s="247"/>
      <c r="Q211" s="247"/>
      <c r="R211" s="247"/>
      <c r="S211" s="247"/>
      <c r="T211" s="24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9" t="s">
        <v>121</v>
      </c>
      <c r="AU211" s="249" t="s">
        <v>119</v>
      </c>
      <c r="AV211" s="13" t="s">
        <v>119</v>
      </c>
      <c r="AW211" s="13" t="s">
        <v>4</v>
      </c>
      <c r="AX211" s="13" t="s">
        <v>82</v>
      </c>
      <c r="AY211" s="249" t="s">
        <v>112</v>
      </c>
    </row>
    <row r="212" s="2" customFormat="1" ht="33" customHeight="1">
      <c r="A212" s="38"/>
      <c r="B212" s="39"/>
      <c r="C212" s="225" t="s">
        <v>322</v>
      </c>
      <c r="D212" s="225" t="s">
        <v>114</v>
      </c>
      <c r="E212" s="226" t="s">
        <v>323</v>
      </c>
      <c r="F212" s="227" t="s">
        <v>324</v>
      </c>
      <c r="G212" s="228" t="s">
        <v>134</v>
      </c>
      <c r="H212" s="229">
        <v>27.399999999999999</v>
      </c>
      <c r="I212" s="230"/>
      <c r="J212" s="229">
        <f>ROUND(I212*H212,2)</f>
        <v>0</v>
      </c>
      <c r="K212" s="231"/>
      <c r="L212" s="44"/>
      <c r="M212" s="232" t="s">
        <v>1</v>
      </c>
      <c r="N212" s="233" t="s">
        <v>40</v>
      </c>
      <c r="O212" s="97"/>
      <c r="P212" s="234">
        <f>O212*H212</f>
        <v>0</v>
      </c>
      <c r="Q212" s="234">
        <v>0.15814</v>
      </c>
      <c r="R212" s="234">
        <f>Q212*H212</f>
        <v>4.3330359999999999</v>
      </c>
      <c r="S212" s="234">
        <v>0</v>
      </c>
      <c r="T212" s="235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6" t="s">
        <v>118</v>
      </c>
      <c r="AT212" s="236" t="s">
        <v>114</v>
      </c>
      <c r="AU212" s="236" t="s">
        <v>119</v>
      </c>
      <c r="AY212" s="17" t="s">
        <v>112</v>
      </c>
      <c r="BE212" s="237">
        <f>IF(N212="základná",J212,0)</f>
        <v>0</v>
      </c>
      <c r="BF212" s="237">
        <f>IF(N212="znížená",J212,0)</f>
        <v>0</v>
      </c>
      <c r="BG212" s="237">
        <f>IF(N212="zákl. prenesená",J212,0)</f>
        <v>0</v>
      </c>
      <c r="BH212" s="237">
        <f>IF(N212="zníž. prenesená",J212,0)</f>
        <v>0</v>
      </c>
      <c r="BI212" s="237">
        <f>IF(N212="nulová",J212,0)</f>
        <v>0</v>
      </c>
      <c r="BJ212" s="17" t="s">
        <v>119</v>
      </c>
      <c r="BK212" s="237">
        <f>ROUND(I212*H212,2)</f>
        <v>0</v>
      </c>
      <c r="BL212" s="17" t="s">
        <v>118</v>
      </c>
      <c r="BM212" s="236" t="s">
        <v>325</v>
      </c>
    </row>
    <row r="213" s="13" customFormat="1">
      <c r="A213" s="13"/>
      <c r="B213" s="238"/>
      <c r="C213" s="239"/>
      <c r="D213" s="240" t="s">
        <v>121</v>
      </c>
      <c r="E213" s="241" t="s">
        <v>1</v>
      </c>
      <c r="F213" s="242" t="s">
        <v>326</v>
      </c>
      <c r="G213" s="239"/>
      <c r="H213" s="243">
        <v>12.300000000000001</v>
      </c>
      <c r="I213" s="244"/>
      <c r="J213" s="239"/>
      <c r="K213" s="239"/>
      <c r="L213" s="245"/>
      <c r="M213" s="246"/>
      <c r="N213" s="247"/>
      <c r="O213" s="247"/>
      <c r="P213" s="247"/>
      <c r="Q213" s="247"/>
      <c r="R213" s="247"/>
      <c r="S213" s="247"/>
      <c r="T213" s="24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9" t="s">
        <v>121</v>
      </c>
      <c r="AU213" s="249" t="s">
        <v>119</v>
      </c>
      <c r="AV213" s="13" t="s">
        <v>119</v>
      </c>
      <c r="AW213" s="13" t="s">
        <v>31</v>
      </c>
      <c r="AX213" s="13" t="s">
        <v>74</v>
      </c>
      <c r="AY213" s="249" t="s">
        <v>112</v>
      </c>
    </row>
    <row r="214" s="13" customFormat="1">
      <c r="A214" s="13"/>
      <c r="B214" s="238"/>
      <c r="C214" s="239"/>
      <c r="D214" s="240" t="s">
        <v>121</v>
      </c>
      <c r="E214" s="241" t="s">
        <v>1</v>
      </c>
      <c r="F214" s="242" t="s">
        <v>327</v>
      </c>
      <c r="G214" s="239"/>
      <c r="H214" s="243">
        <v>1</v>
      </c>
      <c r="I214" s="244"/>
      <c r="J214" s="239"/>
      <c r="K214" s="239"/>
      <c r="L214" s="245"/>
      <c r="M214" s="246"/>
      <c r="N214" s="247"/>
      <c r="O214" s="247"/>
      <c r="P214" s="247"/>
      <c r="Q214" s="247"/>
      <c r="R214" s="247"/>
      <c r="S214" s="247"/>
      <c r="T214" s="24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9" t="s">
        <v>121</v>
      </c>
      <c r="AU214" s="249" t="s">
        <v>119</v>
      </c>
      <c r="AV214" s="13" t="s">
        <v>119</v>
      </c>
      <c r="AW214" s="13" t="s">
        <v>31</v>
      </c>
      <c r="AX214" s="13" t="s">
        <v>74</v>
      </c>
      <c r="AY214" s="249" t="s">
        <v>112</v>
      </c>
    </row>
    <row r="215" s="13" customFormat="1">
      <c r="A215" s="13"/>
      <c r="B215" s="238"/>
      <c r="C215" s="239"/>
      <c r="D215" s="240" t="s">
        <v>121</v>
      </c>
      <c r="E215" s="241" t="s">
        <v>1</v>
      </c>
      <c r="F215" s="242" t="s">
        <v>328</v>
      </c>
      <c r="G215" s="239"/>
      <c r="H215" s="243">
        <v>2.2999999999999998</v>
      </c>
      <c r="I215" s="244"/>
      <c r="J215" s="239"/>
      <c r="K215" s="239"/>
      <c r="L215" s="245"/>
      <c r="M215" s="246"/>
      <c r="N215" s="247"/>
      <c r="O215" s="247"/>
      <c r="P215" s="247"/>
      <c r="Q215" s="247"/>
      <c r="R215" s="247"/>
      <c r="S215" s="247"/>
      <c r="T215" s="24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9" t="s">
        <v>121</v>
      </c>
      <c r="AU215" s="249" t="s">
        <v>119</v>
      </c>
      <c r="AV215" s="13" t="s">
        <v>119</v>
      </c>
      <c r="AW215" s="13" t="s">
        <v>31</v>
      </c>
      <c r="AX215" s="13" t="s">
        <v>74</v>
      </c>
      <c r="AY215" s="249" t="s">
        <v>112</v>
      </c>
    </row>
    <row r="216" s="13" customFormat="1">
      <c r="A216" s="13"/>
      <c r="B216" s="238"/>
      <c r="C216" s="239"/>
      <c r="D216" s="240" t="s">
        <v>121</v>
      </c>
      <c r="E216" s="241" t="s">
        <v>1</v>
      </c>
      <c r="F216" s="242" t="s">
        <v>329</v>
      </c>
      <c r="G216" s="239"/>
      <c r="H216" s="243">
        <v>1.6000000000000001</v>
      </c>
      <c r="I216" s="244"/>
      <c r="J216" s="239"/>
      <c r="K216" s="239"/>
      <c r="L216" s="245"/>
      <c r="M216" s="246"/>
      <c r="N216" s="247"/>
      <c r="O216" s="247"/>
      <c r="P216" s="247"/>
      <c r="Q216" s="247"/>
      <c r="R216" s="247"/>
      <c r="S216" s="247"/>
      <c r="T216" s="24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9" t="s">
        <v>121</v>
      </c>
      <c r="AU216" s="249" t="s">
        <v>119</v>
      </c>
      <c r="AV216" s="13" t="s">
        <v>119</v>
      </c>
      <c r="AW216" s="13" t="s">
        <v>31</v>
      </c>
      <c r="AX216" s="13" t="s">
        <v>74</v>
      </c>
      <c r="AY216" s="249" t="s">
        <v>112</v>
      </c>
    </row>
    <row r="217" s="13" customFormat="1">
      <c r="A217" s="13"/>
      <c r="B217" s="238"/>
      <c r="C217" s="239"/>
      <c r="D217" s="240" t="s">
        <v>121</v>
      </c>
      <c r="E217" s="241" t="s">
        <v>1</v>
      </c>
      <c r="F217" s="242" t="s">
        <v>330</v>
      </c>
      <c r="G217" s="239"/>
      <c r="H217" s="243">
        <v>10.199999999999999</v>
      </c>
      <c r="I217" s="244"/>
      <c r="J217" s="239"/>
      <c r="K217" s="239"/>
      <c r="L217" s="245"/>
      <c r="M217" s="246"/>
      <c r="N217" s="247"/>
      <c r="O217" s="247"/>
      <c r="P217" s="247"/>
      <c r="Q217" s="247"/>
      <c r="R217" s="247"/>
      <c r="S217" s="247"/>
      <c r="T217" s="24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9" t="s">
        <v>121</v>
      </c>
      <c r="AU217" s="249" t="s">
        <v>119</v>
      </c>
      <c r="AV217" s="13" t="s">
        <v>119</v>
      </c>
      <c r="AW217" s="13" t="s">
        <v>31</v>
      </c>
      <c r="AX217" s="13" t="s">
        <v>74</v>
      </c>
      <c r="AY217" s="249" t="s">
        <v>112</v>
      </c>
    </row>
    <row r="218" s="14" customFormat="1">
      <c r="A218" s="14"/>
      <c r="B218" s="250"/>
      <c r="C218" s="251"/>
      <c r="D218" s="240" t="s">
        <v>121</v>
      </c>
      <c r="E218" s="252" t="s">
        <v>1</v>
      </c>
      <c r="F218" s="253" t="s">
        <v>149</v>
      </c>
      <c r="G218" s="251"/>
      <c r="H218" s="254">
        <v>27.399999999999999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0" t="s">
        <v>121</v>
      </c>
      <c r="AU218" s="260" t="s">
        <v>119</v>
      </c>
      <c r="AV218" s="14" t="s">
        <v>118</v>
      </c>
      <c r="AW218" s="14" t="s">
        <v>31</v>
      </c>
      <c r="AX218" s="14" t="s">
        <v>82</v>
      </c>
      <c r="AY218" s="260" t="s">
        <v>112</v>
      </c>
    </row>
    <row r="219" s="2" customFormat="1" ht="16.5" customHeight="1">
      <c r="A219" s="38"/>
      <c r="B219" s="39"/>
      <c r="C219" s="261" t="s">
        <v>331</v>
      </c>
      <c r="D219" s="261" t="s">
        <v>184</v>
      </c>
      <c r="E219" s="262" t="s">
        <v>332</v>
      </c>
      <c r="F219" s="263" t="s">
        <v>333</v>
      </c>
      <c r="G219" s="264" t="s">
        <v>242</v>
      </c>
      <c r="H219" s="265">
        <v>12.42</v>
      </c>
      <c r="I219" s="266"/>
      <c r="J219" s="265">
        <f>ROUND(I219*H219,2)</f>
        <v>0</v>
      </c>
      <c r="K219" s="267"/>
      <c r="L219" s="268"/>
      <c r="M219" s="269" t="s">
        <v>1</v>
      </c>
      <c r="N219" s="270" t="s">
        <v>40</v>
      </c>
      <c r="O219" s="97"/>
      <c r="P219" s="234">
        <f>O219*H219</f>
        <v>0</v>
      </c>
      <c r="Q219" s="234">
        <v>0.085000000000000006</v>
      </c>
      <c r="R219" s="234">
        <f>Q219*H219</f>
        <v>1.0557000000000001</v>
      </c>
      <c r="S219" s="234">
        <v>0</v>
      </c>
      <c r="T219" s="235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6" t="s">
        <v>150</v>
      </c>
      <c r="AT219" s="236" t="s">
        <v>184</v>
      </c>
      <c r="AU219" s="236" t="s">
        <v>119</v>
      </c>
      <c r="AY219" s="17" t="s">
        <v>112</v>
      </c>
      <c r="BE219" s="237">
        <f>IF(N219="základná",J219,0)</f>
        <v>0</v>
      </c>
      <c r="BF219" s="237">
        <f>IF(N219="znížená",J219,0)</f>
        <v>0</v>
      </c>
      <c r="BG219" s="237">
        <f>IF(N219="zákl. prenesená",J219,0)</f>
        <v>0</v>
      </c>
      <c r="BH219" s="237">
        <f>IF(N219="zníž. prenesená",J219,0)</f>
        <v>0</v>
      </c>
      <c r="BI219" s="237">
        <f>IF(N219="nulová",J219,0)</f>
        <v>0</v>
      </c>
      <c r="BJ219" s="17" t="s">
        <v>119</v>
      </c>
      <c r="BK219" s="237">
        <f>ROUND(I219*H219,2)</f>
        <v>0</v>
      </c>
      <c r="BL219" s="17" t="s">
        <v>118</v>
      </c>
      <c r="BM219" s="236" t="s">
        <v>334</v>
      </c>
    </row>
    <row r="220" s="13" customFormat="1">
      <c r="A220" s="13"/>
      <c r="B220" s="238"/>
      <c r="C220" s="239"/>
      <c r="D220" s="240" t="s">
        <v>121</v>
      </c>
      <c r="E220" s="239"/>
      <c r="F220" s="242" t="s">
        <v>335</v>
      </c>
      <c r="G220" s="239"/>
      <c r="H220" s="243">
        <v>12.42</v>
      </c>
      <c r="I220" s="244"/>
      <c r="J220" s="239"/>
      <c r="K220" s="239"/>
      <c r="L220" s="245"/>
      <c r="M220" s="246"/>
      <c r="N220" s="247"/>
      <c r="O220" s="247"/>
      <c r="P220" s="247"/>
      <c r="Q220" s="247"/>
      <c r="R220" s="247"/>
      <c r="S220" s="247"/>
      <c r="T220" s="24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9" t="s">
        <v>121</v>
      </c>
      <c r="AU220" s="249" t="s">
        <v>119</v>
      </c>
      <c r="AV220" s="13" t="s">
        <v>119</v>
      </c>
      <c r="AW220" s="13" t="s">
        <v>4</v>
      </c>
      <c r="AX220" s="13" t="s">
        <v>82</v>
      </c>
      <c r="AY220" s="249" t="s">
        <v>112</v>
      </c>
    </row>
    <row r="221" s="2" customFormat="1" ht="24.15" customHeight="1">
      <c r="A221" s="38"/>
      <c r="B221" s="39"/>
      <c r="C221" s="261" t="s">
        <v>336</v>
      </c>
      <c r="D221" s="261" t="s">
        <v>184</v>
      </c>
      <c r="E221" s="262" t="s">
        <v>337</v>
      </c>
      <c r="F221" s="263" t="s">
        <v>338</v>
      </c>
      <c r="G221" s="264" t="s">
        <v>242</v>
      </c>
      <c r="H221" s="265">
        <v>3.0299999999999998</v>
      </c>
      <c r="I221" s="266"/>
      <c r="J221" s="265">
        <f>ROUND(I221*H221,2)</f>
        <v>0</v>
      </c>
      <c r="K221" s="267"/>
      <c r="L221" s="268"/>
      <c r="M221" s="269" t="s">
        <v>1</v>
      </c>
      <c r="N221" s="270" t="s">
        <v>40</v>
      </c>
      <c r="O221" s="97"/>
      <c r="P221" s="234">
        <f>O221*H221</f>
        <v>0</v>
      </c>
      <c r="Q221" s="234">
        <v>0.028299999999999999</v>
      </c>
      <c r="R221" s="234">
        <f>Q221*H221</f>
        <v>0.085748999999999992</v>
      </c>
      <c r="S221" s="234">
        <v>0</v>
      </c>
      <c r="T221" s="235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6" t="s">
        <v>150</v>
      </c>
      <c r="AT221" s="236" t="s">
        <v>184</v>
      </c>
      <c r="AU221" s="236" t="s">
        <v>119</v>
      </c>
      <c r="AY221" s="17" t="s">
        <v>112</v>
      </c>
      <c r="BE221" s="237">
        <f>IF(N221="základná",J221,0)</f>
        <v>0</v>
      </c>
      <c r="BF221" s="237">
        <f>IF(N221="znížená",J221,0)</f>
        <v>0</v>
      </c>
      <c r="BG221" s="237">
        <f>IF(N221="zákl. prenesená",J221,0)</f>
        <v>0</v>
      </c>
      <c r="BH221" s="237">
        <f>IF(N221="zníž. prenesená",J221,0)</f>
        <v>0</v>
      </c>
      <c r="BI221" s="237">
        <f>IF(N221="nulová",J221,0)</f>
        <v>0</v>
      </c>
      <c r="BJ221" s="17" t="s">
        <v>119</v>
      </c>
      <c r="BK221" s="237">
        <f>ROUND(I221*H221,2)</f>
        <v>0</v>
      </c>
      <c r="BL221" s="17" t="s">
        <v>118</v>
      </c>
      <c r="BM221" s="236" t="s">
        <v>339</v>
      </c>
    </row>
    <row r="222" s="13" customFormat="1">
      <c r="A222" s="13"/>
      <c r="B222" s="238"/>
      <c r="C222" s="239"/>
      <c r="D222" s="240" t="s">
        <v>121</v>
      </c>
      <c r="E222" s="241" t="s">
        <v>1</v>
      </c>
      <c r="F222" s="242" t="s">
        <v>340</v>
      </c>
      <c r="G222" s="239"/>
      <c r="H222" s="243">
        <v>3.0299999999999998</v>
      </c>
      <c r="I222" s="244"/>
      <c r="J222" s="239"/>
      <c r="K222" s="239"/>
      <c r="L222" s="245"/>
      <c r="M222" s="246"/>
      <c r="N222" s="247"/>
      <c r="O222" s="247"/>
      <c r="P222" s="247"/>
      <c r="Q222" s="247"/>
      <c r="R222" s="247"/>
      <c r="S222" s="247"/>
      <c r="T222" s="24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9" t="s">
        <v>121</v>
      </c>
      <c r="AU222" s="249" t="s">
        <v>119</v>
      </c>
      <c r="AV222" s="13" t="s">
        <v>119</v>
      </c>
      <c r="AW222" s="13" t="s">
        <v>31</v>
      </c>
      <c r="AX222" s="13" t="s">
        <v>82</v>
      </c>
      <c r="AY222" s="249" t="s">
        <v>112</v>
      </c>
    </row>
    <row r="223" s="2" customFormat="1" ht="24.15" customHeight="1">
      <c r="A223" s="38"/>
      <c r="B223" s="39"/>
      <c r="C223" s="261" t="s">
        <v>341</v>
      </c>
      <c r="D223" s="261" t="s">
        <v>184</v>
      </c>
      <c r="E223" s="262" t="s">
        <v>342</v>
      </c>
      <c r="F223" s="263" t="s">
        <v>343</v>
      </c>
      <c r="G223" s="264" t="s">
        <v>242</v>
      </c>
      <c r="H223" s="265">
        <v>2.98</v>
      </c>
      <c r="I223" s="266"/>
      <c r="J223" s="265">
        <f>ROUND(I223*H223,2)</f>
        <v>0</v>
      </c>
      <c r="K223" s="267"/>
      <c r="L223" s="268"/>
      <c r="M223" s="269" t="s">
        <v>1</v>
      </c>
      <c r="N223" s="270" t="s">
        <v>40</v>
      </c>
      <c r="O223" s="97"/>
      <c r="P223" s="234">
        <f>O223*H223</f>
        <v>0</v>
      </c>
      <c r="Q223" s="234">
        <v>0.055100000000000003</v>
      </c>
      <c r="R223" s="234">
        <f>Q223*H223</f>
        <v>0.16419800000000001</v>
      </c>
      <c r="S223" s="234">
        <v>0</v>
      </c>
      <c r="T223" s="235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36" t="s">
        <v>150</v>
      </c>
      <c r="AT223" s="236" t="s">
        <v>184</v>
      </c>
      <c r="AU223" s="236" t="s">
        <v>119</v>
      </c>
      <c r="AY223" s="17" t="s">
        <v>112</v>
      </c>
      <c r="BE223" s="237">
        <f>IF(N223="základná",J223,0)</f>
        <v>0</v>
      </c>
      <c r="BF223" s="237">
        <f>IF(N223="znížená",J223,0)</f>
        <v>0</v>
      </c>
      <c r="BG223" s="237">
        <f>IF(N223="zákl. prenesená",J223,0)</f>
        <v>0</v>
      </c>
      <c r="BH223" s="237">
        <f>IF(N223="zníž. prenesená",J223,0)</f>
        <v>0</v>
      </c>
      <c r="BI223" s="237">
        <f>IF(N223="nulová",J223,0)</f>
        <v>0</v>
      </c>
      <c r="BJ223" s="17" t="s">
        <v>119</v>
      </c>
      <c r="BK223" s="237">
        <f>ROUND(I223*H223,2)</f>
        <v>0</v>
      </c>
      <c r="BL223" s="17" t="s">
        <v>118</v>
      </c>
      <c r="BM223" s="236" t="s">
        <v>344</v>
      </c>
    </row>
    <row r="224" s="13" customFormat="1">
      <c r="A224" s="13"/>
      <c r="B224" s="238"/>
      <c r="C224" s="239"/>
      <c r="D224" s="240" t="s">
        <v>121</v>
      </c>
      <c r="E224" s="241" t="s">
        <v>1</v>
      </c>
      <c r="F224" s="242" t="s">
        <v>345</v>
      </c>
      <c r="G224" s="239"/>
      <c r="H224" s="243">
        <v>2.9500000000000002</v>
      </c>
      <c r="I224" s="244"/>
      <c r="J224" s="239"/>
      <c r="K224" s="239"/>
      <c r="L224" s="245"/>
      <c r="M224" s="246"/>
      <c r="N224" s="247"/>
      <c r="O224" s="247"/>
      <c r="P224" s="247"/>
      <c r="Q224" s="247"/>
      <c r="R224" s="247"/>
      <c r="S224" s="247"/>
      <c r="T224" s="24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9" t="s">
        <v>121</v>
      </c>
      <c r="AU224" s="249" t="s">
        <v>119</v>
      </c>
      <c r="AV224" s="13" t="s">
        <v>119</v>
      </c>
      <c r="AW224" s="13" t="s">
        <v>31</v>
      </c>
      <c r="AX224" s="13" t="s">
        <v>82</v>
      </c>
      <c r="AY224" s="249" t="s">
        <v>112</v>
      </c>
    </row>
    <row r="225" s="13" customFormat="1">
      <c r="A225" s="13"/>
      <c r="B225" s="238"/>
      <c r="C225" s="239"/>
      <c r="D225" s="240" t="s">
        <v>121</v>
      </c>
      <c r="E225" s="239"/>
      <c r="F225" s="242" t="s">
        <v>346</v>
      </c>
      <c r="G225" s="239"/>
      <c r="H225" s="243">
        <v>2.98</v>
      </c>
      <c r="I225" s="244"/>
      <c r="J225" s="239"/>
      <c r="K225" s="239"/>
      <c r="L225" s="245"/>
      <c r="M225" s="246"/>
      <c r="N225" s="247"/>
      <c r="O225" s="247"/>
      <c r="P225" s="247"/>
      <c r="Q225" s="247"/>
      <c r="R225" s="247"/>
      <c r="S225" s="247"/>
      <c r="T225" s="24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9" t="s">
        <v>121</v>
      </c>
      <c r="AU225" s="249" t="s">
        <v>119</v>
      </c>
      <c r="AV225" s="13" t="s">
        <v>119</v>
      </c>
      <c r="AW225" s="13" t="s">
        <v>4</v>
      </c>
      <c r="AX225" s="13" t="s">
        <v>82</v>
      </c>
      <c r="AY225" s="249" t="s">
        <v>112</v>
      </c>
    </row>
    <row r="226" s="2" customFormat="1" ht="24.15" customHeight="1">
      <c r="A226" s="38"/>
      <c r="B226" s="39"/>
      <c r="C226" s="261" t="s">
        <v>347</v>
      </c>
      <c r="D226" s="261" t="s">
        <v>184</v>
      </c>
      <c r="E226" s="262" t="s">
        <v>348</v>
      </c>
      <c r="F226" s="263" t="s">
        <v>349</v>
      </c>
      <c r="G226" s="264" t="s">
        <v>242</v>
      </c>
      <c r="H226" s="265">
        <v>2.0699999999999998</v>
      </c>
      <c r="I226" s="266"/>
      <c r="J226" s="265">
        <f>ROUND(I226*H226,2)</f>
        <v>0</v>
      </c>
      <c r="K226" s="267"/>
      <c r="L226" s="268"/>
      <c r="M226" s="269" t="s">
        <v>1</v>
      </c>
      <c r="N226" s="270" t="s">
        <v>40</v>
      </c>
      <c r="O226" s="97"/>
      <c r="P226" s="234">
        <f>O226*H226</f>
        <v>0</v>
      </c>
      <c r="Q226" s="234">
        <v>0.063</v>
      </c>
      <c r="R226" s="234">
        <f>Q226*H226</f>
        <v>0.13041</v>
      </c>
      <c r="S226" s="234">
        <v>0</v>
      </c>
      <c r="T226" s="235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36" t="s">
        <v>150</v>
      </c>
      <c r="AT226" s="236" t="s">
        <v>184</v>
      </c>
      <c r="AU226" s="236" t="s">
        <v>119</v>
      </c>
      <c r="AY226" s="17" t="s">
        <v>112</v>
      </c>
      <c r="BE226" s="237">
        <f>IF(N226="základná",J226,0)</f>
        <v>0</v>
      </c>
      <c r="BF226" s="237">
        <f>IF(N226="znížená",J226,0)</f>
        <v>0</v>
      </c>
      <c r="BG226" s="237">
        <f>IF(N226="zákl. prenesená",J226,0)</f>
        <v>0</v>
      </c>
      <c r="BH226" s="237">
        <f>IF(N226="zníž. prenesená",J226,0)</f>
        <v>0</v>
      </c>
      <c r="BI226" s="237">
        <f>IF(N226="nulová",J226,0)</f>
        <v>0</v>
      </c>
      <c r="BJ226" s="17" t="s">
        <v>119</v>
      </c>
      <c r="BK226" s="237">
        <f>ROUND(I226*H226,2)</f>
        <v>0</v>
      </c>
      <c r="BL226" s="17" t="s">
        <v>118</v>
      </c>
      <c r="BM226" s="236" t="s">
        <v>350</v>
      </c>
    </row>
    <row r="227" s="13" customFormat="1">
      <c r="A227" s="13"/>
      <c r="B227" s="238"/>
      <c r="C227" s="239"/>
      <c r="D227" s="240" t="s">
        <v>121</v>
      </c>
      <c r="E227" s="241" t="s">
        <v>1</v>
      </c>
      <c r="F227" s="242" t="s">
        <v>351</v>
      </c>
      <c r="G227" s="239"/>
      <c r="H227" s="243">
        <v>2.0499999999999998</v>
      </c>
      <c r="I227" s="244"/>
      <c r="J227" s="239"/>
      <c r="K227" s="239"/>
      <c r="L227" s="245"/>
      <c r="M227" s="246"/>
      <c r="N227" s="247"/>
      <c r="O227" s="247"/>
      <c r="P227" s="247"/>
      <c r="Q227" s="247"/>
      <c r="R227" s="247"/>
      <c r="S227" s="247"/>
      <c r="T227" s="24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9" t="s">
        <v>121</v>
      </c>
      <c r="AU227" s="249" t="s">
        <v>119</v>
      </c>
      <c r="AV227" s="13" t="s">
        <v>119</v>
      </c>
      <c r="AW227" s="13" t="s">
        <v>31</v>
      </c>
      <c r="AX227" s="13" t="s">
        <v>82</v>
      </c>
      <c r="AY227" s="249" t="s">
        <v>112</v>
      </c>
    </row>
    <row r="228" s="13" customFormat="1">
      <c r="A228" s="13"/>
      <c r="B228" s="238"/>
      <c r="C228" s="239"/>
      <c r="D228" s="240" t="s">
        <v>121</v>
      </c>
      <c r="E228" s="239"/>
      <c r="F228" s="242" t="s">
        <v>352</v>
      </c>
      <c r="G228" s="239"/>
      <c r="H228" s="243">
        <v>2.0699999999999998</v>
      </c>
      <c r="I228" s="244"/>
      <c r="J228" s="239"/>
      <c r="K228" s="239"/>
      <c r="L228" s="245"/>
      <c r="M228" s="246"/>
      <c r="N228" s="247"/>
      <c r="O228" s="247"/>
      <c r="P228" s="247"/>
      <c r="Q228" s="247"/>
      <c r="R228" s="247"/>
      <c r="S228" s="247"/>
      <c r="T228" s="24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9" t="s">
        <v>121</v>
      </c>
      <c r="AU228" s="249" t="s">
        <v>119</v>
      </c>
      <c r="AV228" s="13" t="s">
        <v>119</v>
      </c>
      <c r="AW228" s="13" t="s">
        <v>4</v>
      </c>
      <c r="AX228" s="13" t="s">
        <v>82</v>
      </c>
      <c r="AY228" s="249" t="s">
        <v>112</v>
      </c>
    </row>
    <row r="229" s="2" customFormat="1" ht="24.15" customHeight="1">
      <c r="A229" s="38"/>
      <c r="B229" s="39"/>
      <c r="C229" s="261" t="s">
        <v>353</v>
      </c>
      <c r="D229" s="261" t="s">
        <v>184</v>
      </c>
      <c r="E229" s="262" t="s">
        <v>354</v>
      </c>
      <c r="F229" s="263" t="s">
        <v>355</v>
      </c>
      <c r="G229" s="264" t="s">
        <v>242</v>
      </c>
      <c r="H229" s="265">
        <v>13.210000000000001</v>
      </c>
      <c r="I229" s="266"/>
      <c r="J229" s="265">
        <f>ROUND(I229*H229,2)</f>
        <v>0</v>
      </c>
      <c r="K229" s="267"/>
      <c r="L229" s="268"/>
      <c r="M229" s="269" t="s">
        <v>1</v>
      </c>
      <c r="N229" s="270" t="s">
        <v>40</v>
      </c>
      <c r="O229" s="97"/>
      <c r="P229" s="234">
        <f>O229*H229</f>
        <v>0</v>
      </c>
      <c r="Q229" s="234">
        <v>0.064600000000000005</v>
      </c>
      <c r="R229" s="234">
        <f>Q229*H229</f>
        <v>0.85336600000000007</v>
      </c>
      <c r="S229" s="234">
        <v>0</v>
      </c>
      <c r="T229" s="235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6" t="s">
        <v>150</v>
      </c>
      <c r="AT229" s="236" t="s">
        <v>184</v>
      </c>
      <c r="AU229" s="236" t="s">
        <v>119</v>
      </c>
      <c r="AY229" s="17" t="s">
        <v>112</v>
      </c>
      <c r="BE229" s="237">
        <f>IF(N229="základná",J229,0)</f>
        <v>0</v>
      </c>
      <c r="BF229" s="237">
        <f>IF(N229="znížená",J229,0)</f>
        <v>0</v>
      </c>
      <c r="BG229" s="237">
        <f>IF(N229="zákl. prenesená",J229,0)</f>
        <v>0</v>
      </c>
      <c r="BH229" s="237">
        <f>IF(N229="zníž. prenesená",J229,0)</f>
        <v>0</v>
      </c>
      <c r="BI229" s="237">
        <f>IF(N229="nulová",J229,0)</f>
        <v>0</v>
      </c>
      <c r="BJ229" s="17" t="s">
        <v>119</v>
      </c>
      <c r="BK229" s="237">
        <f>ROUND(I229*H229,2)</f>
        <v>0</v>
      </c>
      <c r="BL229" s="17" t="s">
        <v>118</v>
      </c>
      <c r="BM229" s="236" t="s">
        <v>356</v>
      </c>
    </row>
    <row r="230" s="13" customFormat="1">
      <c r="A230" s="13"/>
      <c r="B230" s="238"/>
      <c r="C230" s="239"/>
      <c r="D230" s="240" t="s">
        <v>121</v>
      </c>
      <c r="E230" s="241" t="s">
        <v>1</v>
      </c>
      <c r="F230" s="242" t="s">
        <v>357</v>
      </c>
      <c r="G230" s="239"/>
      <c r="H230" s="243">
        <v>13.08</v>
      </c>
      <c r="I230" s="244"/>
      <c r="J230" s="239"/>
      <c r="K230" s="239"/>
      <c r="L230" s="245"/>
      <c r="M230" s="246"/>
      <c r="N230" s="247"/>
      <c r="O230" s="247"/>
      <c r="P230" s="247"/>
      <c r="Q230" s="247"/>
      <c r="R230" s="247"/>
      <c r="S230" s="247"/>
      <c r="T230" s="24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9" t="s">
        <v>121</v>
      </c>
      <c r="AU230" s="249" t="s">
        <v>119</v>
      </c>
      <c r="AV230" s="13" t="s">
        <v>119</v>
      </c>
      <c r="AW230" s="13" t="s">
        <v>31</v>
      </c>
      <c r="AX230" s="13" t="s">
        <v>82</v>
      </c>
      <c r="AY230" s="249" t="s">
        <v>112</v>
      </c>
    </row>
    <row r="231" s="13" customFormat="1">
      <c r="A231" s="13"/>
      <c r="B231" s="238"/>
      <c r="C231" s="239"/>
      <c r="D231" s="240" t="s">
        <v>121</v>
      </c>
      <c r="E231" s="239"/>
      <c r="F231" s="242" t="s">
        <v>358</v>
      </c>
      <c r="G231" s="239"/>
      <c r="H231" s="243">
        <v>13.210000000000001</v>
      </c>
      <c r="I231" s="244"/>
      <c r="J231" s="239"/>
      <c r="K231" s="239"/>
      <c r="L231" s="245"/>
      <c r="M231" s="246"/>
      <c r="N231" s="247"/>
      <c r="O231" s="247"/>
      <c r="P231" s="247"/>
      <c r="Q231" s="247"/>
      <c r="R231" s="247"/>
      <c r="S231" s="247"/>
      <c r="T231" s="248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9" t="s">
        <v>121</v>
      </c>
      <c r="AU231" s="249" t="s">
        <v>119</v>
      </c>
      <c r="AV231" s="13" t="s">
        <v>119</v>
      </c>
      <c r="AW231" s="13" t="s">
        <v>4</v>
      </c>
      <c r="AX231" s="13" t="s">
        <v>82</v>
      </c>
      <c r="AY231" s="249" t="s">
        <v>112</v>
      </c>
    </row>
    <row r="232" s="2" customFormat="1" ht="37.8" customHeight="1">
      <c r="A232" s="38"/>
      <c r="B232" s="39"/>
      <c r="C232" s="225" t="s">
        <v>359</v>
      </c>
      <c r="D232" s="225" t="s">
        <v>114</v>
      </c>
      <c r="E232" s="226" t="s">
        <v>360</v>
      </c>
      <c r="F232" s="227" t="s">
        <v>361</v>
      </c>
      <c r="G232" s="228" t="s">
        <v>134</v>
      </c>
      <c r="H232" s="229">
        <v>52.200000000000003</v>
      </c>
      <c r="I232" s="230"/>
      <c r="J232" s="229">
        <f>ROUND(I232*H232,2)</f>
        <v>0</v>
      </c>
      <c r="K232" s="231"/>
      <c r="L232" s="44"/>
      <c r="M232" s="232" t="s">
        <v>1</v>
      </c>
      <c r="N232" s="233" t="s">
        <v>40</v>
      </c>
      <c r="O232" s="97"/>
      <c r="P232" s="234">
        <f>O232*H232</f>
        <v>0</v>
      </c>
      <c r="Q232" s="234">
        <v>0.098530000000000006</v>
      </c>
      <c r="R232" s="234">
        <f>Q232*H232</f>
        <v>5.1432660000000006</v>
      </c>
      <c r="S232" s="234">
        <v>0</v>
      </c>
      <c r="T232" s="235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6" t="s">
        <v>118</v>
      </c>
      <c r="AT232" s="236" t="s">
        <v>114</v>
      </c>
      <c r="AU232" s="236" t="s">
        <v>119</v>
      </c>
      <c r="AY232" s="17" t="s">
        <v>112</v>
      </c>
      <c r="BE232" s="237">
        <f>IF(N232="základná",J232,0)</f>
        <v>0</v>
      </c>
      <c r="BF232" s="237">
        <f>IF(N232="znížená",J232,0)</f>
        <v>0</v>
      </c>
      <c r="BG232" s="237">
        <f>IF(N232="zákl. prenesená",J232,0)</f>
        <v>0</v>
      </c>
      <c r="BH232" s="237">
        <f>IF(N232="zníž. prenesená",J232,0)</f>
        <v>0</v>
      </c>
      <c r="BI232" s="237">
        <f>IF(N232="nulová",J232,0)</f>
        <v>0</v>
      </c>
      <c r="BJ232" s="17" t="s">
        <v>119</v>
      </c>
      <c r="BK232" s="237">
        <f>ROUND(I232*H232,2)</f>
        <v>0</v>
      </c>
      <c r="BL232" s="17" t="s">
        <v>118</v>
      </c>
      <c r="BM232" s="236" t="s">
        <v>362</v>
      </c>
    </row>
    <row r="233" s="2" customFormat="1" ht="21.75" customHeight="1">
      <c r="A233" s="38"/>
      <c r="B233" s="39"/>
      <c r="C233" s="261" t="s">
        <v>363</v>
      </c>
      <c r="D233" s="261" t="s">
        <v>184</v>
      </c>
      <c r="E233" s="262" t="s">
        <v>364</v>
      </c>
      <c r="F233" s="263" t="s">
        <v>365</v>
      </c>
      <c r="G233" s="264" t="s">
        <v>242</v>
      </c>
      <c r="H233" s="265">
        <v>52.719999999999999</v>
      </c>
      <c r="I233" s="266"/>
      <c r="J233" s="265">
        <f>ROUND(I233*H233,2)</f>
        <v>0</v>
      </c>
      <c r="K233" s="267"/>
      <c r="L233" s="268"/>
      <c r="M233" s="269" t="s">
        <v>1</v>
      </c>
      <c r="N233" s="270" t="s">
        <v>40</v>
      </c>
      <c r="O233" s="97"/>
      <c r="P233" s="234">
        <f>O233*H233</f>
        <v>0</v>
      </c>
      <c r="Q233" s="234">
        <v>0.01125</v>
      </c>
      <c r="R233" s="234">
        <f>Q233*H233</f>
        <v>0.59309999999999996</v>
      </c>
      <c r="S233" s="234">
        <v>0</v>
      </c>
      <c r="T233" s="235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36" t="s">
        <v>150</v>
      </c>
      <c r="AT233" s="236" t="s">
        <v>184</v>
      </c>
      <c r="AU233" s="236" t="s">
        <v>119</v>
      </c>
      <c r="AY233" s="17" t="s">
        <v>112</v>
      </c>
      <c r="BE233" s="237">
        <f>IF(N233="základná",J233,0)</f>
        <v>0</v>
      </c>
      <c r="BF233" s="237">
        <f>IF(N233="znížená",J233,0)</f>
        <v>0</v>
      </c>
      <c r="BG233" s="237">
        <f>IF(N233="zákl. prenesená",J233,0)</f>
        <v>0</v>
      </c>
      <c r="BH233" s="237">
        <f>IF(N233="zníž. prenesená",J233,0)</f>
        <v>0</v>
      </c>
      <c r="BI233" s="237">
        <f>IF(N233="nulová",J233,0)</f>
        <v>0</v>
      </c>
      <c r="BJ233" s="17" t="s">
        <v>119</v>
      </c>
      <c r="BK233" s="237">
        <f>ROUND(I233*H233,2)</f>
        <v>0</v>
      </c>
      <c r="BL233" s="17" t="s">
        <v>118</v>
      </c>
      <c r="BM233" s="236" t="s">
        <v>366</v>
      </c>
    </row>
    <row r="234" s="13" customFormat="1">
      <c r="A234" s="13"/>
      <c r="B234" s="238"/>
      <c r="C234" s="239"/>
      <c r="D234" s="240" t="s">
        <v>121</v>
      </c>
      <c r="E234" s="239"/>
      <c r="F234" s="242" t="s">
        <v>367</v>
      </c>
      <c r="G234" s="239"/>
      <c r="H234" s="243">
        <v>52.719999999999999</v>
      </c>
      <c r="I234" s="244"/>
      <c r="J234" s="239"/>
      <c r="K234" s="239"/>
      <c r="L234" s="245"/>
      <c r="M234" s="246"/>
      <c r="N234" s="247"/>
      <c r="O234" s="247"/>
      <c r="P234" s="247"/>
      <c r="Q234" s="247"/>
      <c r="R234" s="247"/>
      <c r="S234" s="247"/>
      <c r="T234" s="248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9" t="s">
        <v>121</v>
      </c>
      <c r="AU234" s="249" t="s">
        <v>119</v>
      </c>
      <c r="AV234" s="13" t="s">
        <v>119</v>
      </c>
      <c r="AW234" s="13" t="s">
        <v>4</v>
      </c>
      <c r="AX234" s="13" t="s">
        <v>82</v>
      </c>
      <c r="AY234" s="249" t="s">
        <v>112</v>
      </c>
    </row>
    <row r="235" s="2" customFormat="1" ht="24.15" customHeight="1">
      <c r="A235" s="38"/>
      <c r="B235" s="39"/>
      <c r="C235" s="225" t="s">
        <v>368</v>
      </c>
      <c r="D235" s="225" t="s">
        <v>114</v>
      </c>
      <c r="E235" s="226" t="s">
        <v>369</v>
      </c>
      <c r="F235" s="227" t="s">
        <v>370</v>
      </c>
      <c r="G235" s="228" t="s">
        <v>134</v>
      </c>
      <c r="H235" s="229">
        <v>36</v>
      </c>
      <c r="I235" s="230"/>
      <c r="J235" s="229">
        <f>ROUND(I235*H235,2)</f>
        <v>0</v>
      </c>
      <c r="K235" s="231"/>
      <c r="L235" s="44"/>
      <c r="M235" s="232" t="s">
        <v>1</v>
      </c>
      <c r="N235" s="233" t="s">
        <v>40</v>
      </c>
      <c r="O235" s="97"/>
      <c r="P235" s="234">
        <f>O235*H235</f>
        <v>0</v>
      </c>
      <c r="Q235" s="234">
        <v>0</v>
      </c>
      <c r="R235" s="234">
        <f>Q235*H235</f>
        <v>0</v>
      </c>
      <c r="S235" s="234">
        <v>0</v>
      </c>
      <c r="T235" s="235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6" t="s">
        <v>118</v>
      </c>
      <c r="AT235" s="236" t="s">
        <v>114</v>
      </c>
      <c r="AU235" s="236" t="s">
        <v>119</v>
      </c>
      <c r="AY235" s="17" t="s">
        <v>112</v>
      </c>
      <c r="BE235" s="237">
        <f>IF(N235="základná",J235,0)</f>
        <v>0</v>
      </c>
      <c r="BF235" s="237">
        <f>IF(N235="znížená",J235,0)</f>
        <v>0</v>
      </c>
      <c r="BG235" s="237">
        <f>IF(N235="zákl. prenesená",J235,0)</f>
        <v>0</v>
      </c>
      <c r="BH235" s="237">
        <f>IF(N235="zníž. prenesená",J235,0)</f>
        <v>0</v>
      </c>
      <c r="BI235" s="237">
        <f>IF(N235="nulová",J235,0)</f>
        <v>0</v>
      </c>
      <c r="BJ235" s="17" t="s">
        <v>119</v>
      </c>
      <c r="BK235" s="237">
        <f>ROUND(I235*H235,2)</f>
        <v>0</v>
      </c>
      <c r="BL235" s="17" t="s">
        <v>118</v>
      </c>
      <c r="BM235" s="236" t="s">
        <v>371</v>
      </c>
    </row>
    <row r="236" s="13" customFormat="1">
      <c r="A236" s="13"/>
      <c r="B236" s="238"/>
      <c r="C236" s="239"/>
      <c r="D236" s="240" t="s">
        <v>121</v>
      </c>
      <c r="E236" s="241" t="s">
        <v>1</v>
      </c>
      <c r="F236" s="242" t="s">
        <v>372</v>
      </c>
      <c r="G236" s="239"/>
      <c r="H236" s="243">
        <v>29.100000000000001</v>
      </c>
      <c r="I236" s="244"/>
      <c r="J236" s="239"/>
      <c r="K236" s="239"/>
      <c r="L236" s="245"/>
      <c r="M236" s="246"/>
      <c r="N236" s="247"/>
      <c r="O236" s="247"/>
      <c r="P236" s="247"/>
      <c r="Q236" s="247"/>
      <c r="R236" s="247"/>
      <c r="S236" s="247"/>
      <c r="T236" s="24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9" t="s">
        <v>121</v>
      </c>
      <c r="AU236" s="249" t="s">
        <v>119</v>
      </c>
      <c r="AV236" s="13" t="s">
        <v>119</v>
      </c>
      <c r="AW236" s="13" t="s">
        <v>31</v>
      </c>
      <c r="AX236" s="13" t="s">
        <v>74</v>
      </c>
      <c r="AY236" s="249" t="s">
        <v>112</v>
      </c>
    </row>
    <row r="237" s="13" customFormat="1">
      <c r="A237" s="13"/>
      <c r="B237" s="238"/>
      <c r="C237" s="239"/>
      <c r="D237" s="240" t="s">
        <v>121</v>
      </c>
      <c r="E237" s="241" t="s">
        <v>1</v>
      </c>
      <c r="F237" s="242" t="s">
        <v>373</v>
      </c>
      <c r="G237" s="239"/>
      <c r="H237" s="243">
        <v>6.9000000000000004</v>
      </c>
      <c r="I237" s="244"/>
      <c r="J237" s="239"/>
      <c r="K237" s="239"/>
      <c r="L237" s="245"/>
      <c r="M237" s="246"/>
      <c r="N237" s="247"/>
      <c r="O237" s="247"/>
      <c r="P237" s="247"/>
      <c r="Q237" s="247"/>
      <c r="R237" s="247"/>
      <c r="S237" s="247"/>
      <c r="T237" s="24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9" t="s">
        <v>121</v>
      </c>
      <c r="AU237" s="249" t="s">
        <v>119</v>
      </c>
      <c r="AV237" s="13" t="s">
        <v>119</v>
      </c>
      <c r="AW237" s="13" t="s">
        <v>31</v>
      </c>
      <c r="AX237" s="13" t="s">
        <v>74</v>
      </c>
      <c r="AY237" s="249" t="s">
        <v>112</v>
      </c>
    </row>
    <row r="238" s="14" customFormat="1">
      <c r="A238" s="14"/>
      <c r="B238" s="250"/>
      <c r="C238" s="251"/>
      <c r="D238" s="240" t="s">
        <v>121</v>
      </c>
      <c r="E238" s="252" t="s">
        <v>1</v>
      </c>
      <c r="F238" s="253" t="s">
        <v>149</v>
      </c>
      <c r="G238" s="251"/>
      <c r="H238" s="254">
        <v>36</v>
      </c>
      <c r="I238" s="255"/>
      <c r="J238" s="251"/>
      <c r="K238" s="251"/>
      <c r="L238" s="256"/>
      <c r="M238" s="257"/>
      <c r="N238" s="258"/>
      <c r="O238" s="258"/>
      <c r="P238" s="258"/>
      <c r="Q238" s="258"/>
      <c r="R238" s="258"/>
      <c r="S238" s="258"/>
      <c r="T238" s="25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0" t="s">
        <v>121</v>
      </c>
      <c r="AU238" s="260" t="s">
        <v>119</v>
      </c>
      <c r="AV238" s="14" t="s">
        <v>118</v>
      </c>
      <c r="AW238" s="14" t="s">
        <v>31</v>
      </c>
      <c r="AX238" s="14" t="s">
        <v>82</v>
      </c>
      <c r="AY238" s="260" t="s">
        <v>112</v>
      </c>
    </row>
    <row r="239" s="2" customFormat="1" ht="24.15" customHeight="1">
      <c r="A239" s="38"/>
      <c r="B239" s="39"/>
      <c r="C239" s="225" t="s">
        <v>374</v>
      </c>
      <c r="D239" s="225" t="s">
        <v>114</v>
      </c>
      <c r="E239" s="226" t="s">
        <v>375</v>
      </c>
      <c r="F239" s="227" t="s">
        <v>376</v>
      </c>
      <c r="G239" s="228" t="s">
        <v>134</v>
      </c>
      <c r="H239" s="229">
        <v>36</v>
      </c>
      <c r="I239" s="230"/>
      <c r="J239" s="229">
        <f>ROUND(I239*H239,2)</f>
        <v>0</v>
      </c>
      <c r="K239" s="231"/>
      <c r="L239" s="44"/>
      <c r="M239" s="232" t="s">
        <v>1</v>
      </c>
      <c r="N239" s="233" t="s">
        <v>40</v>
      </c>
      <c r="O239" s="97"/>
      <c r="P239" s="234">
        <f>O239*H239</f>
        <v>0</v>
      </c>
      <c r="Q239" s="234">
        <v>1.0000000000000001E-05</v>
      </c>
      <c r="R239" s="234">
        <f>Q239*H239</f>
        <v>0.00036000000000000002</v>
      </c>
      <c r="S239" s="234">
        <v>0</v>
      </c>
      <c r="T239" s="235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36" t="s">
        <v>118</v>
      </c>
      <c r="AT239" s="236" t="s">
        <v>114</v>
      </c>
      <c r="AU239" s="236" t="s">
        <v>119</v>
      </c>
      <c r="AY239" s="17" t="s">
        <v>112</v>
      </c>
      <c r="BE239" s="237">
        <f>IF(N239="základná",J239,0)</f>
        <v>0</v>
      </c>
      <c r="BF239" s="237">
        <f>IF(N239="znížená",J239,0)</f>
        <v>0</v>
      </c>
      <c r="BG239" s="237">
        <f>IF(N239="zákl. prenesená",J239,0)</f>
        <v>0</v>
      </c>
      <c r="BH239" s="237">
        <f>IF(N239="zníž. prenesená",J239,0)</f>
        <v>0</v>
      </c>
      <c r="BI239" s="237">
        <f>IF(N239="nulová",J239,0)</f>
        <v>0</v>
      </c>
      <c r="BJ239" s="17" t="s">
        <v>119</v>
      </c>
      <c r="BK239" s="237">
        <f>ROUND(I239*H239,2)</f>
        <v>0</v>
      </c>
      <c r="BL239" s="17" t="s">
        <v>118</v>
      </c>
      <c r="BM239" s="236" t="s">
        <v>377</v>
      </c>
    </row>
    <row r="240" s="13" customFormat="1">
      <c r="A240" s="13"/>
      <c r="B240" s="238"/>
      <c r="C240" s="239"/>
      <c r="D240" s="240" t="s">
        <v>121</v>
      </c>
      <c r="E240" s="241" t="s">
        <v>1</v>
      </c>
      <c r="F240" s="242" t="s">
        <v>372</v>
      </c>
      <c r="G240" s="239"/>
      <c r="H240" s="243">
        <v>29.100000000000001</v>
      </c>
      <c r="I240" s="244"/>
      <c r="J240" s="239"/>
      <c r="K240" s="239"/>
      <c r="L240" s="245"/>
      <c r="M240" s="246"/>
      <c r="N240" s="247"/>
      <c r="O240" s="247"/>
      <c r="P240" s="247"/>
      <c r="Q240" s="247"/>
      <c r="R240" s="247"/>
      <c r="S240" s="247"/>
      <c r="T240" s="24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9" t="s">
        <v>121</v>
      </c>
      <c r="AU240" s="249" t="s">
        <v>119</v>
      </c>
      <c r="AV240" s="13" t="s">
        <v>119</v>
      </c>
      <c r="AW240" s="13" t="s">
        <v>31</v>
      </c>
      <c r="AX240" s="13" t="s">
        <v>74</v>
      </c>
      <c r="AY240" s="249" t="s">
        <v>112</v>
      </c>
    </row>
    <row r="241" s="13" customFormat="1">
      <c r="A241" s="13"/>
      <c r="B241" s="238"/>
      <c r="C241" s="239"/>
      <c r="D241" s="240" t="s">
        <v>121</v>
      </c>
      <c r="E241" s="241" t="s">
        <v>1</v>
      </c>
      <c r="F241" s="242" t="s">
        <v>378</v>
      </c>
      <c r="G241" s="239"/>
      <c r="H241" s="243">
        <v>6.9000000000000004</v>
      </c>
      <c r="I241" s="244"/>
      <c r="J241" s="239"/>
      <c r="K241" s="239"/>
      <c r="L241" s="245"/>
      <c r="M241" s="246"/>
      <c r="N241" s="247"/>
      <c r="O241" s="247"/>
      <c r="P241" s="247"/>
      <c r="Q241" s="247"/>
      <c r="R241" s="247"/>
      <c r="S241" s="247"/>
      <c r="T241" s="248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9" t="s">
        <v>121</v>
      </c>
      <c r="AU241" s="249" t="s">
        <v>119</v>
      </c>
      <c r="AV241" s="13" t="s">
        <v>119</v>
      </c>
      <c r="AW241" s="13" t="s">
        <v>31</v>
      </c>
      <c r="AX241" s="13" t="s">
        <v>74</v>
      </c>
      <c r="AY241" s="249" t="s">
        <v>112</v>
      </c>
    </row>
    <row r="242" s="14" customFormat="1">
      <c r="A242" s="14"/>
      <c r="B242" s="250"/>
      <c r="C242" s="251"/>
      <c r="D242" s="240" t="s">
        <v>121</v>
      </c>
      <c r="E242" s="252" t="s">
        <v>1</v>
      </c>
      <c r="F242" s="253" t="s">
        <v>149</v>
      </c>
      <c r="G242" s="251"/>
      <c r="H242" s="254">
        <v>36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0" t="s">
        <v>121</v>
      </c>
      <c r="AU242" s="260" t="s">
        <v>119</v>
      </c>
      <c r="AV242" s="14" t="s">
        <v>118</v>
      </c>
      <c r="AW242" s="14" t="s">
        <v>31</v>
      </c>
      <c r="AX242" s="14" t="s">
        <v>82</v>
      </c>
      <c r="AY242" s="260" t="s">
        <v>112</v>
      </c>
    </row>
    <row r="243" s="2" customFormat="1" ht="24.15" customHeight="1">
      <c r="A243" s="38"/>
      <c r="B243" s="39"/>
      <c r="C243" s="225" t="s">
        <v>379</v>
      </c>
      <c r="D243" s="225" t="s">
        <v>114</v>
      </c>
      <c r="E243" s="226" t="s">
        <v>380</v>
      </c>
      <c r="F243" s="227" t="s">
        <v>381</v>
      </c>
      <c r="G243" s="228" t="s">
        <v>242</v>
      </c>
      <c r="H243" s="229">
        <v>2</v>
      </c>
      <c r="I243" s="230"/>
      <c r="J243" s="229">
        <f>ROUND(I243*H243,2)</f>
        <v>0</v>
      </c>
      <c r="K243" s="231"/>
      <c r="L243" s="44"/>
      <c r="M243" s="232" t="s">
        <v>1</v>
      </c>
      <c r="N243" s="233" t="s">
        <v>40</v>
      </c>
      <c r="O243" s="97"/>
      <c r="P243" s="234">
        <f>O243*H243</f>
        <v>0</v>
      </c>
      <c r="Q243" s="234">
        <v>0</v>
      </c>
      <c r="R243" s="234">
        <f>Q243*H243</f>
        <v>0</v>
      </c>
      <c r="S243" s="234">
        <v>0</v>
      </c>
      <c r="T243" s="235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6" t="s">
        <v>118</v>
      </c>
      <c r="AT243" s="236" t="s">
        <v>114</v>
      </c>
      <c r="AU243" s="236" t="s">
        <v>119</v>
      </c>
      <c r="AY243" s="17" t="s">
        <v>112</v>
      </c>
      <c r="BE243" s="237">
        <f>IF(N243="základná",J243,0)</f>
        <v>0</v>
      </c>
      <c r="BF243" s="237">
        <f>IF(N243="znížená",J243,0)</f>
        <v>0</v>
      </c>
      <c r="BG243" s="237">
        <f>IF(N243="zákl. prenesená",J243,0)</f>
        <v>0</v>
      </c>
      <c r="BH243" s="237">
        <f>IF(N243="zníž. prenesená",J243,0)</f>
        <v>0</v>
      </c>
      <c r="BI243" s="237">
        <f>IF(N243="nulová",J243,0)</f>
        <v>0</v>
      </c>
      <c r="BJ243" s="17" t="s">
        <v>119</v>
      </c>
      <c r="BK243" s="237">
        <f>ROUND(I243*H243,2)</f>
        <v>0</v>
      </c>
      <c r="BL243" s="17" t="s">
        <v>118</v>
      </c>
      <c r="BM243" s="236" t="s">
        <v>382</v>
      </c>
    </row>
    <row r="244" s="2" customFormat="1" ht="24.15" customHeight="1">
      <c r="A244" s="38"/>
      <c r="B244" s="39"/>
      <c r="C244" s="225" t="s">
        <v>383</v>
      </c>
      <c r="D244" s="225" t="s">
        <v>114</v>
      </c>
      <c r="E244" s="226" t="s">
        <v>384</v>
      </c>
      <c r="F244" s="227" t="s">
        <v>385</v>
      </c>
      <c r="G244" s="228" t="s">
        <v>242</v>
      </c>
      <c r="H244" s="229">
        <v>4</v>
      </c>
      <c r="I244" s="230"/>
      <c r="J244" s="229">
        <f>ROUND(I244*H244,2)</f>
        <v>0</v>
      </c>
      <c r="K244" s="231"/>
      <c r="L244" s="44"/>
      <c r="M244" s="232" t="s">
        <v>1</v>
      </c>
      <c r="N244" s="233" t="s">
        <v>40</v>
      </c>
      <c r="O244" s="97"/>
      <c r="P244" s="234">
        <f>O244*H244</f>
        <v>0</v>
      </c>
      <c r="Q244" s="234">
        <v>0</v>
      </c>
      <c r="R244" s="234">
        <f>Q244*H244</f>
        <v>0</v>
      </c>
      <c r="S244" s="234">
        <v>0</v>
      </c>
      <c r="T244" s="235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6" t="s">
        <v>118</v>
      </c>
      <c r="AT244" s="236" t="s">
        <v>114</v>
      </c>
      <c r="AU244" s="236" t="s">
        <v>119</v>
      </c>
      <c r="AY244" s="17" t="s">
        <v>112</v>
      </c>
      <c r="BE244" s="237">
        <f>IF(N244="základná",J244,0)</f>
        <v>0</v>
      </c>
      <c r="BF244" s="237">
        <f>IF(N244="znížená",J244,0)</f>
        <v>0</v>
      </c>
      <c r="BG244" s="237">
        <f>IF(N244="zákl. prenesená",J244,0)</f>
        <v>0</v>
      </c>
      <c r="BH244" s="237">
        <f>IF(N244="zníž. prenesená",J244,0)</f>
        <v>0</v>
      </c>
      <c r="BI244" s="237">
        <f>IF(N244="nulová",J244,0)</f>
        <v>0</v>
      </c>
      <c r="BJ244" s="17" t="s">
        <v>119</v>
      </c>
      <c r="BK244" s="237">
        <f>ROUND(I244*H244,2)</f>
        <v>0</v>
      </c>
      <c r="BL244" s="17" t="s">
        <v>118</v>
      </c>
      <c r="BM244" s="236" t="s">
        <v>386</v>
      </c>
    </row>
    <row r="245" s="2" customFormat="1" ht="24.15" customHeight="1">
      <c r="A245" s="38"/>
      <c r="B245" s="39"/>
      <c r="C245" s="225" t="s">
        <v>387</v>
      </c>
      <c r="D245" s="225" t="s">
        <v>114</v>
      </c>
      <c r="E245" s="226" t="s">
        <v>388</v>
      </c>
      <c r="F245" s="227" t="s">
        <v>389</v>
      </c>
      <c r="G245" s="228" t="s">
        <v>170</v>
      </c>
      <c r="H245" s="229">
        <v>21.469999999999999</v>
      </c>
      <c r="I245" s="230"/>
      <c r="J245" s="229">
        <f>ROUND(I245*H245,2)</f>
        <v>0</v>
      </c>
      <c r="K245" s="231"/>
      <c r="L245" s="44"/>
      <c r="M245" s="232" t="s">
        <v>1</v>
      </c>
      <c r="N245" s="233" t="s">
        <v>40</v>
      </c>
      <c r="O245" s="97"/>
      <c r="P245" s="234">
        <f>O245*H245</f>
        <v>0</v>
      </c>
      <c r="Q245" s="234">
        <v>0</v>
      </c>
      <c r="R245" s="234">
        <f>Q245*H245</f>
        <v>0</v>
      </c>
      <c r="S245" s="234">
        <v>0</v>
      </c>
      <c r="T245" s="235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6" t="s">
        <v>118</v>
      </c>
      <c r="AT245" s="236" t="s">
        <v>114</v>
      </c>
      <c r="AU245" s="236" t="s">
        <v>119</v>
      </c>
      <c r="AY245" s="17" t="s">
        <v>112</v>
      </c>
      <c r="BE245" s="237">
        <f>IF(N245="základná",J245,0)</f>
        <v>0</v>
      </c>
      <c r="BF245" s="237">
        <f>IF(N245="znížená",J245,0)</f>
        <v>0</v>
      </c>
      <c r="BG245" s="237">
        <f>IF(N245="zákl. prenesená",J245,0)</f>
        <v>0</v>
      </c>
      <c r="BH245" s="237">
        <f>IF(N245="zníž. prenesená",J245,0)</f>
        <v>0</v>
      </c>
      <c r="BI245" s="237">
        <f>IF(N245="nulová",J245,0)</f>
        <v>0</v>
      </c>
      <c r="BJ245" s="17" t="s">
        <v>119</v>
      </c>
      <c r="BK245" s="237">
        <f>ROUND(I245*H245,2)</f>
        <v>0</v>
      </c>
      <c r="BL245" s="17" t="s">
        <v>118</v>
      </c>
      <c r="BM245" s="236" t="s">
        <v>390</v>
      </c>
    </row>
    <row r="246" s="2" customFormat="1" ht="24.15" customHeight="1">
      <c r="A246" s="38"/>
      <c r="B246" s="39"/>
      <c r="C246" s="225" t="s">
        <v>391</v>
      </c>
      <c r="D246" s="225" t="s">
        <v>114</v>
      </c>
      <c r="E246" s="226" t="s">
        <v>392</v>
      </c>
      <c r="F246" s="227" t="s">
        <v>393</v>
      </c>
      <c r="G246" s="228" t="s">
        <v>170</v>
      </c>
      <c r="H246" s="229">
        <v>193.22999999999999</v>
      </c>
      <c r="I246" s="230"/>
      <c r="J246" s="229">
        <f>ROUND(I246*H246,2)</f>
        <v>0</v>
      </c>
      <c r="K246" s="231"/>
      <c r="L246" s="44"/>
      <c r="M246" s="232" t="s">
        <v>1</v>
      </c>
      <c r="N246" s="233" t="s">
        <v>40</v>
      </c>
      <c r="O246" s="97"/>
      <c r="P246" s="234">
        <f>O246*H246</f>
        <v>0</v>
      </c>
      <c r="Q246" s="234">
        <v>0</v>
      </c>
      <c r="R246" s="234">
        <f>Q246*H246</f>
        <v>0</v>
      </c>
      <c r="S246" s="234">
        <v>0</v>
      </c>
      <c r="T246" s="235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36" t="s">
        <v>118</v>
      </c>
      <c r="AT246" s="236" t="s">
        <v>114</v>
      </c>
      <c r="AU246" s="236" t="s">
        <v>119</v>
      </c>
      <c r="AY246" s="17" t="s">
        <v>112</v>
      </c>
      <c r="BE246" s="237">
        <f>IF(N246="základná",J246,0)</f>
        <v>0</v>
      </c>
      <c r="BF246" s="237">
        <f>IF(N246="znížená",J246,0)</f>
        <v>0</v>
      </c>
      <c r="BG246" s="237">
        <f>IF(N246="zákl. prenesená",J246,0)</f>
        <v>0</v>
      </c>
      <c r="BH246" s="237">
        <f>IF(N246="zníž. prenesená",J246,0)</f>
        <v>0</v>
      </c>
      <c r="BI246" s="237">
        <f>IF(N246="nulová",J246,0)</f>
        <v>0</v>
      </c>
      <c r="BJ246" s="17" t="s">
        <v>119</v>
      </c>
      <c r="BK246" s="237">
        <f>ROUND(I246*H246,2)</f>
        <v>0</v>
      </c>
      <c r="BL246" s="17" t="s">
        <v>118</v>
      </c>
      <c r="BM246" s="236" t="s">
        <v>394</v>
      </c>
    </row>
    <row r="247" s="13" customFormat="1">
      <c r="A247" s="13"/>
      <c r="B247" s="238"/>
      <c r="C247" s="239"/>
      <c r="D247" s="240" t="s">
        <v>121</v>
      </c>
      <c r="E247" s="239"/>
      <c r="F247" s="242" t="s">
        <v>395</v>
      </c>
      <c r="G247" s="239"/>
      <c r="H247" s="243">
        <v>193.22999999999999</v>
      </c>
      <c r="I247" s="244"/>
      <c r="J247" s="239"/>
      <c r="K247" s="239"/>
      <c r="L247" s="245"/>
      <c r="M247" s="246"/>
      <c r="N247" s="247"/>
      <c r="O247" s="247"/>
      <c r="P247" s="247"/>
      <c r="Q247" s="247"/>
      <c r="R247" s="247"/>
      <c r="S247" s="247"/>
      <c r="T247" s="248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9" t="s">
        <v>121</v>
      </c>
      <c r="AU247" s="249" t="s">
        <v>119</v>
      </c>
      <c r="AV247" s="13" t="s">
        <v>119</v>
      </c>
      <c r="AW247" s="13" t="s">
        <v>4</v>
      </c>
      <c r="AX247" s="13" t="s">
        <v>82</v>
      </c>
      <c r="AY247" s="249" t="s">
        <v>112</v>
      </c>
    </row>
    <row r="248" s="2" customFormat="1" ht="24.15" customHeight="1">
      <c r="A248" s="38"/>
      <c r="B248" s="39"/>
      <c r="C248" s="225" t="s">
        <v>396</v>
      </c>
      <c r="D248" s="225" t="s">
        <v>114</v>
      </c>
      <c r="E248" s="226" t="s">
        <v>397</v>
      </c>
      <c r="F248" s="227" t="s">
        <v>398</v>
      </c>
      <c r="G248" s="228" t="s">
        <v>170</v>
      </c>
      <c r="H248" s="229">
        <v>21.469999999999999</v>
      </c>
      <c r="I248" s="230"/>
      <c r="J248" s="229">
        <f>ROUND(I248*H248,2)</f>
        <v>0</v>
      </c>
      <c r="K248" s="231"/>
      <c r="L248" s="44"/>
      <c r="M248" s="232" t="s">
        <v>1</v>
      </c>
      <c r="N248" s="233" t="s">
        <v>40</v>
      </c>
      <c r="O248" s="97"/>
      <c r="P248" s="234">
        <f>O248*H248</f>
        <v>0</v>
      </c>
      <c r="Q248" s="234">
        <v>0</v>
      </c>
      <c r="R248" s="234">
        <f>Q248*H248</f>
        <v>0</v>
      </c>
      <c r="S248" s="234">
        <v>0</v>
      </c>
      <c r="T248" s="235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6" t="s">
        <v>118</v>
      </c>
      <c r="AT248" s="236" t="s">
        <v>114</v>
      </c>
      <c r="AU248" s="236" t="s">
        <v>119</v>
      </c>
      <c r="AY248" s="17" t="s">
        <v>112</v>
      </c>
      <c r="BE248" s="237">
        <f>IF(N248="základná",J248,0)</f>
        <v>0</v>
      </c>
      <c r="BF248" s="237">
        <f>IF(N248="znížená",J248,0)</f>
        <v>0</v>
      </c>
      <c r="BG248" s="237">
        <f>IF(N248="zákl. prenesená",J248,0)</f>
        <v>0</v>
      </c>
      <c r="BH248" s="237">
        <f>IF(N248="zníž. prenesená",J248,0)</f>
        <v>0</v>
      </c>
      <c r="BI248" s="237">
        <f>IF(N248="nulová",J248,0)</f>
        <v>0</v>
      </c>
      <c r="BJ248" s="17" t="s">
        <v>119</v>
      </c>
      <c r="BK248" s="237">
        <f>ROUND(I248*H248,2)</f>
        <v>0</v>
      </c>
      <c r="BL248" s="17" t="s">
        <v>118</v>
      </c>
      <c r="BM248" s="236" t="s">
        <v>399</v>
      </c>
    </row>
    <row r="249" s="2" customFormat="1" ht="37.8" customHeight="1">
      <c r="A249" s="38"/>
      <c r="B249" s="39"/>
      <c r="C249" s="225" t="s">
        <v>400</v>
      </c>
      <c r="D249" s="225" t="s">
        <v>114</v>
      </c>
      <c r="E249" s="226" t="s">
        <v>401</v>
      </c>
      <c r="F249" s="227" t="s">
        <v>402</v>
      </c>
      <c r="G249" s="228" t="s">
        <v>170</v>
      </c>
      <c r="H249" s="229">
        <v>13.43</v>
      </c>
      <c r="I249" s="230"/>
      <c r="J249" s="229">
        <f>ROUND(I249*H249,2)</f>
        <v>0</v>
      </c>
      <c r="K249" s="231"/>
      <c r="L249" s="44"/>
      <c r="M249" s="232" t="s">
        <v>1</v>
      </c>
      <c r="N249" s="233" t="s">
        <v>40</v>
      </c>
      <c r="O249" s="97"/>
      <c r="P249" s="234">
        <f>O249*H249</f>
        <v>0</v>
      </c>
      <c r="Q249" s="234">
        <v>0</v>
      </c>
      <c r="R249" s="234">
        <f>Q249*H249</f>
        <v>0</v>
      </c>
      <c r="S249" s="234">
        <v>0</v>
      </c>
      <c r="T249" s="235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36" t="s">
        <v>118</v>
      </c>
      <c r="AT249" s="236" t="s">
        <v>114</v>
      </c>
      <c r="AU249" s="236" t="s">
        <v>119</v>
      </c>
      <c r="AY249" s="17" t="s">
        <v>112</v>
      </c>
      <c r="BE249" s="237">
        <f>IF(N249="základná",J249,0)</f>
        <v>0</v>
      </c>
      <c r="BF249" s="237">
        <f>IF(N249="znížená",J249,0)</f>
        <v>0</v>
      </c>
      <c r="BG249" s="237">
        <f>IF(N249="zákl. prenesená",J249,0)</f>
        <v>0</v>
      </c>
      <c r="BH249" s="237">
        <f>IF(N249="zníž. prenesená",J249,0)</f>
        <v>0</v>
      </c>
      <c r="BI249" s="237">
        <f>IF(N249="nulová",J249,0)</f>
        <v>0</v>
      </c>
      <c r="BJ249" s="17" t="s">
        <v>119</v>
      </c>
      <c r="BK249" s="237">
        <f>ROUND(I249*H249,2)</f>
        <v>0</v>
      </c>
      <c r="BL249" s="17" t="s">
        <v>118</v>
      </c>
      <c r="BM249" s="236" t="s">
        <v>403</v>
      </c>
    </row>
    <row r="250" s="13" customFormat="1">
      <c r="A250" s="13"/>
      <c r="B250" s="238"/>
      <c r="C250" s="239"/>
      <c r="D250" s="240" t="s">
        <v>121</v>
      </c>
      <c r="E250" s="241" t="s">
        <v>1</v>
      </c>
      <c r="F250" s="242" t="s">
        <v>404</v>
      </c>
      <c r="G250" s="239"/>
      <c r="H250" s="243">
        <v>0.75</v>
      </c>
      <c r="I250" s="244"/>
      <c r="J250" s="239"/>
      <c r="K250" s="239"/>
      <c r="L250" s="245"/>
      <c r="M250" s="246"/>
      <c r="N250" s="247"/>
      <c r="O250" s="247"/>
      <c r="P250" s="247"/>
      <c r="Q250" s="247"/>
      <c r="R250" s="247"/>
      <c r="S250" s="247"/>
      <c r="T250" s="24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9" t="s">
        <v>121</v>
      </c>
      <c r="AU250" s="249" t="s">
        <v>119</v>
      </c>
      <c r="AV250" s="13" t="s">
        <v>119</v>
      </c>
      <c r="AW250" s="13" t="s">
        <v>31</v>
      </c>
      <c r="AX250" s="13" t="s">
        <v>74</v>
      </c>
      <c r="AY250" s="249" t="s">
        <v>112</v>
      </c>
    </row>
    <row r="251" s="13" customFormat="1">
      <c r="A251" s="13"/>
      <c r="B251" s="238"/>
      <c r="C251" s="239"/>
      <c r="D251" s="240" t="s">
        <v>121</v>
      </c>
      <c r="E251" s="241" t="s">
        <v>1</v>
      </c>
      <c r="F251" s="242" t="s">
        <v>405</v>
      </c>
      <c r="G251" s="239"/>
      <c r="H251" s="243">
        <v>1.6399999999999999</v>
      </c>
      <c r="I251" s="244"/>
      <c r="J251" s="239"/>
      <c r="K251" s="239"/>
      <c r="L251" s="245"/>
      <c r="M251" s="246"/>
      <c r="N251" s="247"/>
      <c r="O251" s="247"/>
      <c r="P251" s="247"/>
      <c r="Q251" s="247"/>
      <c r="R251" s="247"/>
      <c r="S251" s="247"/>
      <c r="T251" s="24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9" t="s">
        <v>121</v>
      </c>
      <c r="AU251" s="249" t="s">
        <v>119</v>
      </c>
      <c r="AV251" s="13" t="s">
        <v>119</v>
      </c>
      <c r="AW251" s="13" t="s">
        <v>31</v>
      </c>
      <c r="AX251" s="13" t="s">
        <v>74</v>
      </c>
      <c r="AY251" s="249" t="s">
        <v>112</v>
      </c>
    </row>
    <row r="252" s="13" customFormat="1">
      <c r="A252" s="13"/>
      <c r="B252" s="238"/>
      <c r="C252" s="239"/>
      <c r="D252" s="240" t="s">
        <v>121</v>
      </c>
      <c r="E252" s="241" t="s">
        <v>1</v>
      </c>
      <c r="F252" s="242" t="s">
        <v>406</v>
      </c>
      <c r="G252" s="239"/>
      <c r="H252" s="243">
        <v>1.74</v>
      </c>
      <c r="I252" s="244"/>
      <c r="J252" s="239"/>
      <c r="K252" s="239"/>
      <c r="L252" s="245"/>
      <c r="M252" s="246"/>
      <c r="N252" s="247"/>
      <c r="O252" s="247"/>
      <c r="P252" s="247"/>
      <c r="Q252" s="247"/>
      <c r="R252" s="247"/>
      <c r="S252" s="247"/>
      <c r="T252" s="24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9" t="s">
        <v>121</v>
      </c>
      <c r="AU252" s="249" t="s">
        <v>119</v>
      </c>
      <c r="AV252" s="13" t="s">
        <v>119</v>
      </c>
      <c r="AW252" s="13" t="s">
        <v>31</v>
      </c>
      <c r="AX252" s="13" t="s">
        <v>74</v>
      </c>
      <c r="AY252" s="249" t="s">
        <v>112</v>
      </c>
    </row>
    <row r="253" s="13" customFormat="1">
      <c r="A253" s="13"/>
      <c r="B253" s="238"/>
      <c r="C253" s="239"/>
      <c r="D253" s="240" t="s">
        <v>121</v>
      </c>
      <c r="E253" s="241" t="s">
        <v>1</v>
      </c>
      <c r="F253" s="242" t="s">
        <v>407</v>
      </c>
      <c r="G253" s="239"/>
      <c r="H253" s="243">
        <v>9.3000000000000007</v>
      </c>
      <c r="I253" s="244"/>
      <c r="J253" s="239"/>
      <c r="K253" s="239"/>
      <c r="L253" s="245"/>
      <c r="M253" s="246"/>
      <c r="N253" s="247"/>
      <c r="O253" s="247"/>
      <c r="P253" s="247"/>
      <c r="Q253" s="247"/>
      <c r="R253" s="247"/>
      <c r="S253" s="247"/>
      <c r="T253" s="24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9" t="s">
        <v>121</v>
      </c>
      <c r="AU253" s="249" t="s">
        <v>119</v>
      </c>
      <c r="AV253" s="13" t="s">
        <v>119</v>
      </c>
      <c r="AW253" s="13" t="s">
        <v>31</v>
      </c>
      <c r="AX253" s="13" t="s">
        <v>74</v>
      </c>
      <c r="AY253" s="249" t="s">
        <v>112</v>
      </c>
    </row>
    <row r="254" s="14" customFormat="1">
      <c r="A254" s="14"/>
      <c r="B254" s="250"/>
      <c r="C254" s="251"/>
      <c r="D254" s="240" t="s">
        <v>121</v>
      </c>
      <c r="E254" s="252" t="s">
        <v>1</v>
      </c>
      <c r="F254" s="253" t="s">
        <v>149</v>
      </c>
      <c r="G254" s="251"/>
      <c r="H254" s="254">
        <v>13.43</v>
      </c>
      <c r="I254" s="255"/>
      <c r="J254" s="251"/>
      <c r="K254" s="251"/>
      <c r="L254" s="256"/>
      <c r="M254" s="257"/>
      <c r="N254" s="258"/>
      <c r="O254" s="258"/>
      <c r="P254" s="258"/>
      <c r="Q254" s="258"/>
      <c r="R254" s="258"/>
      <c r="S254" s="258"/>
      <c r="T254" s="25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0" t="s">
        <v>121</v>
      </c>
      <c r="AU254" s="260" t="s">
        <v>119</v>
      </c>
      <c r="AV254" s="14" t="s">
        <v>118</v>
      </c>
      <c r="AW254" s="14" t="s">
        <v>31</v>
      </c>
      <c r="AX254" s="14" t="s">
        <v>82</v>
      </c>
      <c r="AY254" s="260" t="s">
        <v>112</v>
      </c>
    </row>
    <row r="255" s="2" customFormat="1" ht="24.15" customHeight="1">
      <c r="A255" s="38"/>
      <c r="B255" s="39"/>
      <c r="C255" s="225" t="s">
        <v>408</v>
      </c>
      <c r="D255" s="225" t="s">
        <v>114</v>
      </c>
      <c r="E255" s="226" t="s">
        <v>409</v>
      </c>
      <c r="F255" s="227" t="s">
        <v>410</v>
      </c>
      <c r="G255" s="228" t="s">
        <v>170</v>
      </c>
      <c r="H255" s="229">
        <v>4.9500000000000002</v>
      </c>
      <c r="I255" s="230"/>
      <c r="J255" s="229">
        <f>ROUND(I255*H255,2)</f>
        <v>0</v>
      </c>
      <c r="K255" s="231"/>
      <c r="L255" s="44"/>
      <c r="M255" s="232" t="s">
        <v>1</v>
      </c>
      <c r="N255" s="233" t="s">
        <v>40</v>
      </c>
      <c r="O255" s="97"/>
      <c r="P255" s="234">
        <f>O255*H255</f>
        <v>0</v>
      </c>
      <c r="Q255" s="234">
        <v>0</v>
      </c>
      <c r="R255" s="234">
        <f>Q255*H255</f>
        <v>0</v>
      </c>
      <c r="S255" s="234">
        <v>0</v>
      </c>
      <c r="T255" s="235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36" t="s">
        <v>118</v>
      </c>
      <c r="AT255" s="236" t="s">
        <v>114</v>
      </c>
      <c r="AU255" s="236" t="s">
        <v>119</v>
      </c>
      <c r="AY255" s="17" t="s">
        <v>112</v>
      </c>
      <c r="BE255" s="237">
        <f>IF(N255="základná",J255,0)</f>
        <v>0</v>
      </c>
      <c r="BF255" s="237">
        <f>IF(N255="znížená",J255,0)</f>
        <v>0</v>
      </c>
      <c r="BG255" s="237">
        <f>IF(N255="zákl. prenesená",J255,0)</f>
        <v>0</v>
      </c>
      <c r="BH255" s="237">
        <f>IF(N255="zníž. prenesená",J255,0)</f>
        <v>0</v>
      </c>
      <c r="BI255" s="237">
        <f>IF(N255="nulová",J255,0)</f>
        <v>0</v>
      </c>
      <c r="BJ255" s="17" t="s">
        <v>119</v>
      </c>
      <c r="BK255" s="237">
        <f>ROUND(I255*H255,2)</f>
        <v>0</v>
      </c>
      <c r="BL255" s="17" t="s">
        <v>118</v>
      </c>
      <c r="BM255" s="236" t="s">
        <v>411</v>
      </c>
    </row>
    <row r="256" s="13" customFormat="1">
      <c r="A256" s="13"/>
      <c r="B256" s="238"/>
      <c r="C256" s="239"/>
      <c r="D256" s="240" t="s">
        <v>121</v>
      </c>
      <c r="E256" s="241" t="s">
        <v>1</v>
      </c>
      <c r="F256" s="242" t="s">
        <v>412</v>
      </c>
      <c r="G256" s="239"/>
      <c r="H256" s="243">
        <v>4.9500000000000002</v>
      </c>
      <c r="I256" s="244"/>
      <c r="J256" s="239"/>
      <c r="K256" s="239"/>
      <c r="L256" s="245"/>
      <c r="M256" s="246"/>
      <c r="N256" s="247"/>
      <c r="O256" s="247"/>
      <c r="P256" s="247"/>
      <c r="Q256" s="247"/>
      <c r="R256" s="247"/>
      <c r="S256" s="247"/>
      <c r="T256" s="24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9" t="s">
        <v>121</v>
      </c>
      <c r="AU256" s="249" t="s">
        <v>119</v>
      </c>
      <c r="AV256" s="13" t="s">
        <v>119</v>
      </c>
      <c r="AW256" s="13" t="s">
        <v>31</v>
      </c>
      <c r="AX256" s="13" t="s">
        <v>82</v>
      </c>
      <c r="AY256" s="249" t="s">
        <v>112</v>
      </c>
    </row>
    <row r="257" s="12" customFormat="1" ht="22.8" customHeight="1">
      <c r="A257" s="12"/>
      <c r="B257" s="209"/>
      <c r="C257" s="210"/>
      <c r="D257" s="211" t="s">
        <v>73</v>
      </c>
      <c r="E257" s="223" t="s">
        <v>413</v>
      </c>
      <c r="F257" s="223" t="s">
        <v>414</v>
      </c>
      <c r="G257" s="210"/>
      <c r="H257" s="210"/>
      <c r="I257" s="213"/>
      <c r="J257" s="224">
        <f>BK257</f>
        <v>0</v>
      </c>
      <c r="K257" s="210"/>
      <c r="L257" s="215"/>
      <c r="M257" s="216"/>
      <c r="N257" s="217"/>
      <c r="O257" s="217"/>
      <c r="P257" s="218">
        <f>P258</f>
        <v>0</v>
      </c>
      <c r="Q257" s="217"/>
      <c r="R257" s="218">
        <f>R258</f>
        <v>0</v>
      </c>
      <c r="S257" s="217"/>
      <c r="T257" s="219">
        <f>T258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220" t="s">
        <v>82</v>
      </c>
      <c r="AT257" s="221" t="s">
        <v>73</v>
      </c>
      <c r="AU257" s="221" t="s">
        <v>82</v>
      </c>
      <c r="AY257" s="220" t="s">
        <v>112</v>
      </c>
      <c r="BK257" s="222">
        <f>BK258</f>
        <v>0</v>
      </c>
    </row>
    <row r="258" s="2" customFormat="1" ht="33" customHeight="1">
      <c r="A258" s="38"/>
      <c r="B258" s="39"/>
      <c r="C258" s="225" t="s">
        <v>415</v>
      </c>
      <c r="D258" s="225" t="s">
        <v>114</v>
      </c>
      <c r="E258" s="226" t="s">
        <v>416</v>
      </c>
      <c r="F258" s="227" t="s">
        <v>417</v>
      </c>
      <c r="G258" s="228" t="s">
        <v>170</v>
      </c>
      <c r="H258" s="229">
        <v>65.969999999999999</v>
      </c>
      <c r="I258" s="230"/>
      <c r="J258" s="229">
        <f>ROUND(I258*H258,2)</f>
        <v>0</v>
      </c>
      <c r="K258" s="231"/>
      <c r="L258" s="44"/>
      <c r="M258" s="232" t="s">
        <v>1</v>
      </c>
      <c r="N258" s="233" t="s">
        <v>40</v>
      </c>
      <c r="O258" s="97"/>
      <c r="P258" s="234">
        <f>O258*H258</f>
        <v>0</v>
      </c>
      <c r="Q258" s="234">
        <v>0</v>
      </c>
      <c r="R258" s="234">
        <f>Q258*H258</f>
        <v>0</v>
      </c>
      <c r="S258" s="234">
        <v>0</v>
      </c>
      <c r="T258" s="235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6" t="s">
        <v>118</v>
      </c>
      <c r="AT258" s="236" t="s">
        <v>114</v>
      </c>
      <c r="AU258" s="236" t="s">
        <v>119</v>
      </c>
      <c r="AY258" s="17" t="s">
        <v>112</v>
      </c>
      <c r="BE258" s="237">
        <f>IF(N258="základná",J258,0)</f>
        <v>0</v>
      </c>
      <c r="BF258" s="237">
        <f>IF(N258="znížená",J258,0)</f>
        <v>0</v>
      </c>
      <c r="BG258" s="237">
        <f>IF(N258="zákl. prenesená",J258,0)</f>
        <v>0</v>
      </c>
      <c r="BH258" s="237">
        <f>IF(N258="zníž. prenesená",J258,0)</f>
        <v>0</v>
      </c>
      <c r="BI258" s="237">
        <f>IF(N258="nulová",J258,0)</f>
        <v>0</v>
      </c>
      <c r="BJ258" s="17" t="s">
        <v>119</v>
      </c>
      <c r="BK258" s="237">
        <f>ROUND(I258*H258,2)</f>
        <v>0</v>
      </c>
      <c r="BL258" s="17" t="s">
        <v>118</v>
      </c>
      <c r="BM258" s="236" t="s">
        <v>418</v>
      </c>
    </row>
    <row r="259" s="12" customFormat="1" ht="25.92" customHeight="1">
      <c r="A259" s="12"/>
      <c r="B259" s="209"/>
      <c r="C259" s="210"/>
      <c r="D259" s="211" t="s">
        <v>73</v>
      </c>
      <c r="E259" s="212" t="s">
        <v>419</v>
      </c>
      <c r="F259" s="212" t="s">
        <v>420</v>
      </c>
      <c r="G259" s="210"/>
      <c r="H259" s="210"/>
      <c r="I259" s="213"/>
      <c r="J259" s="214">
        <f>BK259</f>
        <v>0</v>
      </c>
      <c r="K259" s="210"/>
      <c r="L259" s="215"/>
      <c r="M259" s="216"/>
      <c r="N259" s="217"/>
      <c r="O259" s="217"/>
      <c r="P259" s="218">
        <f>SUM(P260:P264)</f>
        <v>0</v>
      </c>
      <c r="Q259" s="217"/>
      <c r="R259" s="218">
        <f>SUM(R260:R264)</f>
        <v>0</v>
      </c>
      <c r="S259" s="217"/>
      <c r="T259" s="219">
        <f>SUM(T260:T264)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20" t="s">
        <v>136</v>
      </c>
      <c r="AT259" s="221" t="s">
        <v>73</v>
      </c>
      <c r="AU259" s="221" t="s">
        <v>74</v>
      </c>
      <c r="AY259" s="220" t="s">
        <v>112</v>
      </c>
      <c r="BK259" s="222">
        <f>SUM(BK260:BK264)</f>
        <v>0</v>
      </c>
    </row>
    <row r="260" s="2" customFormat="1" ht="16.5" customHeight="1">
      <c r="A260" s="38"/>
      <c r="B260" s="39"/>
      <c r="C260" s="225" t="s">
        <v>421</v>
      </c>
      <c r="D260" s="225" t="s">
        <v>114</v>
      </c>
      <c r="E260" s="226" t="s">
        <v>422</v>
      </c>
      <c r="F260" s="227" t="s">
        <v>423</v>
      </c>
      <c r="G260" s="228" t="s">
        <v>424</v>
      </c>
      <c r="H260" s="229">
        <v>1</v>
      </c>
      <c r="I260" s="230"/>
      <c r="J260" s="229">
        <f>ROUND(I260*H260,2)</f>
        <v>0</v>
      </c>
      <c r="K260" s="231"/>
      <c r="L260" s="44"/>
      <c r="M260" s="232" t="s">
        <v>1</v>
      </c>
      <c r="N260" s="233" t="s">
        <v>40</v>
      </c>
      <c r="O260" s="97"/>
      <c r="P260" s="234">
        <f>O260*H260</f>
        <v>0</v>
      </c>
      <c r="Q260" s="234">
        <v>0</v>
      </c>
      <c r="R260" s="234">
        <f>Q260*H260</f>
        <v>0</v>
      </c>
      <c r="S260" s="234">
        <v>0</v>
      </c>
      <c r="T260" s="235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6" t="s">
        <v>425</v>
      </c>
      <c r="AT260" s="236" t="s">
        <v>114</v>
      </c>
      <c r="AU260" s="236" t="s">
        <v>82</v>
      </c>
      <c r="AY260" s="17" t="s">
        <v>112</v>
      </c>
      <c r="BE260" s="237">
        <f>IF(N260="základná",J260,0)</f>
        <v>0</v>
      </c>
      <c r="BF260" s="237">
        <f>IF(N260="znížená",J260,0)</f>
        <v>0</v>
      </c>
      <c r="BG260" s="237">
        <f>IF(N260="zákl. prenesená",J260,0)</f>
        <v>0</v>
      </c>
      <c r="BH260" s="237">
        <f>IF(N260="zníž. prenesená",J260,0)</f>
        <v>0</v>
      </c>
      <c r="BI260" s="237">
        <f>IF(N260="nulová",J260,0)</f>
        <v>0</v>
      </c>
      <c r="BJ260" s="17" t="s">
        <v>119</v>
      </c>
      <c r="BK260" s="237">
        <f>ROUND(I260*H260,2)</f>
        <v>0</v>
      </c>
      <c r="BL260" s="17" t="s">
        <v>425</v>
      </c>
      <c r="BM260" s="236" t="s">
        <v>426</v>
      </c>
    </row>
    <row r="261" s="13" customFormat="1">
      <c r="A261" s="13"/>
      <c r="B261" s="238"/>
      <c r="C261" s="239"/>
      <c r="D261" s="240" t="s">
        <v>121</v>
      </c>
      <c r="E261" s="241" t="s">
        <v>1</v>
      </c>
      <c r="F261" s="242" t="s">
        <v>427</v>
      </c>
      <c r="G261" s="239"/>
      <c r="H261" s="243">
        <v>1</v>
      </c>
      <c r="I261" s="244"/>
      <c r="J261" s="239"/>
      <c r="K261" s="239"/>
      <c r="L261" s="245"/>
      <c r="M261" s="246"/>
      <c r="N261" s="247"/>
      <c r="O261" s="247"/>
      <c r="P261" s="247"/>
      <c r="Q261" s="247"/>
      <c r="R261" s="247"/>
      <c r="S261" s="247"/>
      <c r="T261" s="24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9" t="s">
        <v>121</v>
      </c>
      <c r="AU261" s="249" t="s">
        <v>82</v>
      </c>
      <c r="AV261" s="13" t="s">
        <v>119</v>
      </c>
      <c r="AW261" s="13" t="s">
        <v>31</v>
      </c>
      <c r="AX261" s="13" t="s">
        <v>82</v>
      </c>
      <c r="AY261" s="249" t="s">
        <v>112</v>
      </c>
    </row>
    <row r="262" s="15" customFormat="1">
      <c r="A262" s="15"/>
      <c r="B262" s="271"/>
      <c r="C262" s="272"/>
      <c r="D262" s="240" t="s">
        <v>121</v>
      </c>
      <c r="E262" s="273" t="s">
        <v>1</v>
      </c>
      <c r="F262" s="274" t="s">
        <v>428</v>
      </c>
      <c r="G262" s="272"/>
      <c r="H262" s="273" t="s">
        <v>1</v>
      </c>
      <c r="I262" s="275"/>
      <c r="J262" s="272"/>
      <c r="K262" s="272"/>
      <c r="L262" s="276"/>
      <c r="M262" s="277"/>
      <c r="N262" s="278"/>
      <c r="O262" s="278"/>
      <c r="P262" s="278"/>
      <c r="Q262" s="278"/>
      <c r="R262" s="278"/>
      <c r="S262" s="278"/>
      <c r="T262" s="279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80" t="s">
        <v>121</v>
      </c>
      <c r="AU262" s="280" t="s">
        <v>82</v>
      </c>
      <c r="AV262" s="15" t="s">
        <v>82</v>
      </c>
      <c r="AW262" s="15" t="s">
        <v>31</v>
      </c>
      <c r="AX262" s="15" t="s">
        <v>74</v>
      </c>
      <c r="AY262" s="280" t="s">
        <v>112</v>
      </c>
    </row>
    <row r="263" s="15" customFormat="1">
      <c r="A263" s="15"/>
      <c r="B263" s="271"/>
      <c r="C263" s="272"/>
      <c r="D263" s="240" t="s">
        <v>121</v>
      </c>
      <c r="E263" s="273" t="s">
        <v>1</v>
      </c>
      <c r="F263" s="274" t="s">
        <v>429</v>
      </c>
      <c r="G263" s="272"/>
      <c r="H263" s="273" t="s">
        <v>1</v>
      </c>
      <c r="I263" s="275"/>
      <c r="J263" s="272"/>
      <c r="K263" s="272"/>
      <c r="L263" s="276"/>
      <c r="M263" s="277"/>
      <c r="N263" s="278"/>
      <c r="O263" s="278"/>
      <c r="P263" s="278"/>
      <c r="Q263" s="278"/>
      <c r="R263" s="278"/>
      <c r="S263" s="278"/>
      <c r="T263" s="279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80" t="s">
        <v>121</v>
      </c>
      <c r="AU263" s="280" t="s">
        <v>82</v>
      </c>
      <c r="AV263" s="15" t="s">
        <v>82</v>
      </c>
      <c r="AW263" s="15" t="s">
        <v>31</v>
      </c>
      <c r="AX263" s="15" t="s">
        <v>74</v>
      </c>
      <c r="AY263" s="280" t="s">
        <v>112</v>
      </c>
    </row>
    <row r="264" s="15" customFormat="1">
      <c r="A264" s="15"/>
      <c r="B264" s="271"/>
      <c r="C264" s="272"/>
      <c r="D264" s="240" t="s">
        <v>121</v>
      </c>
      <c r="E264" s="273" t="s">
        <v>1</v>
      </c>
      <c r="F264" s="274" t="s">
        <v>430</v>
      </c>
      <c r="G264" s="272"/>
      <c r="H264" s="273" t="s">
        <v>1</v>
      </c>
      <c r="I264" s="275"/>
      <c r="J264" s="272"/>
      <c r="K264" s="272"/>
      <c r="L264" s="276"/>
      <c r="M264" s="281"/>
      <c r="N264" s="282"/>
      <c r="O264" s="282"/>
      <c r="P264" s="282"/>
      <c r="Q264" s="282"/>
      <c r="R264" s="282"/>
      <c r="S264" s="282"/>
      <c r="T264" s="283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80" t="s">
        <v>121</v>
      </c>
      <c r="AU264" s="280" t="s">
        <v>82</v>
      </c>
      <c r="AV264" s="15" t="s">
        <v>82</v>
      </c>
      <c r="AW264" s="15" t="s">
        <v>31</v>
      </c>
      <c r="AX264" s="15" t="s">
        <v>74</v>
      </c>
      <c r="AY264" s="280" t="s">
        <v>112</v>
      </c>
    </row>
    <row r="265" s="2" customFormat="1" ht="6.96" customHeight="1">
      <c r="A265" s="38"/>
      <c r="B265" s="72"/>
      <c r="C265" s="73"/>
      <c r="D265" s="73"/>
      <c r="E265" s="73"/>
      <c r="F265" s="73"/>
      <c r="G265" s="73"/>
      <c r="H265" s="73"/>
      <c r="I265" s="73"/>
      <c r="J265" s="73"/>
      <c r="K265" s="73"/>
      <c r="L265" s="44"/>
      <c r="M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</row>
  </sheetData>
  <sheetProtection sheet="1" autoFilter="0" formatColumns="0" formatRows="0" objects="1" scenarios="1" spinCount="100000" saltValue="2EhNWcvmS1EcmHY2VgKWS2PEHCsegBT+Bsaj9U7sLEsyclNfrqOexxlcajiU58l90W/H2Z3VVB54E/LrvYHsqg==" hashValue="l3fVpZ0W/NGibAy19jXlxsI5yBOSe5/eDtVuM5piGeYy28sEukOMsSraotx0qNr1FfoKr1tH2iRutb0vyYF1PA==" algorithmName="SHA-512" password="CC31"/>
  <autoFilter ref="C121:K264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Marta Orbanova</dc:creator>
  <cp:lastModifiedBy>Marta Orbanova</cp:lastModifiedBy>
  <dcterms:created xsi:type="dcterms:W3CDTF">2025-05-28T10:44:35Z</dcterms:created>
  <dcterms:modified xsi:type="dcterms:W3CDTF">2025-05-28T10:44:37Z</dcterms:modified>
</cp:coreProperties>
</file>